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BackUp 26.03\IFPB\0_DGFOE\Reitoria\Demolição - Bloco antigo\"/>
    </mc:Choice>
  </mc:AlternateContent>
  <xr:revisionPtr revIDLastSave="0" documentId="13_ncr:1_{EB38B3DD-8BA3-4E85-8CC0-DFA95EFFE0C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emória" sheetId="2" r:id="rId1"/>
    <sheet name="Planilha2" sheetId="3" r:id="rId2"/>
  </sheets>
  <definedNames>
    <definedName name="_xlnm.Print_Area" localSheetId="0">Memória!$A$1:$I$96</definedName>
    <definedName name="_xlnm.Print_Titles" localSheetId="0">Memória!$1:$2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5" i="2" l="1"/>
  <c r="C94" i="2"/>
  <c r="C90" i="2"/>
  <c r="E76" i="2"/>
  <c r="E72" i="2"/>
  <c r="E80" i="2"/>
  <c r="D85" i="2"/>
  <c r="F85" i="2" s="1"/>
  <c r="D84" i="2"/>
  <c r="F84" i="2" s="1"/>
  <c r="H84" i="2" s="1"/>
  <c r="H86" i="2" s="1"/>
  <c r="F61" i="2"/>
  <c r="F58" i="2"/>
  <c r="H61" i="2"/>
  <c r="G60" i="2"/>
  <c r="H60" i="2" s="1"/>
  <c r="F60" i="2"/>
  <c r="G59" i="2"/>
  <c r="H59" i="2" s="1"/>
  <c r="F59" i="2"/>
  <c r="G58" i="2"/>
  <c r="H58" i="2" s="1"/>
  <c r="E54" i="2"/>
  <c r="F54" i="2" s="1"/>
  <c r="C13" i="2"/>
  <c r="D36" i="2"/>
  <c r="C22" i="2"/>
  <c r="I59" i="2" l="1"/>
  <c r="I60" i="2"/>
  <c r="F86" i="2"/>
  <c r="I61" i="2"/>
  <c r="I58" i="2"/>
  <c r="H23" i="2"/>
  <c r="I23" i="2" s="1"/>
  <c r="U18" i="2"/>
  <c r="T18" i="2"/>
  <c r="F18" i="2"/>
  <c r="B7" i="2"/>
  <c r="D7" i="2" s="1"/>
  <c r="B8" i="2"/>
  <c r="D8" i="2" s="1"/>
  <c r="B6" i="2"/>
  <c r="D6" i="2" s="1"/>
  <c r="F29" i="2"/>
  <c r="D29" i="2"/>
  <c r="G22" i="2"/>
  <c r="H22" i="2" s="1"/>
  <c r="I22" i="2" s="1"/>
  <c r="E31" i="2"/>
  <c r="F31" i="2" s="1"/>
  <c r="D31" i="2"/>
  <c r="F30" i="2"/>
  <c r="D30" i="2"/>
  <c r="G66" i="2"/>
  <c r="F28" i="2"/>
  <c r="D28" i="2"/>
  <c r="F21" i="2"/>
  <c r="G21" i="2"/>
  <c r="H21" i="2" s="1"/>
  <c r="I62" i="2" l="1"/>
  <c r="I21" i="2"/>
  <c r="D9" i="2"/>
  <c r="H66" i="2"/>
  <c r="I66" i="2" s="1"/>
  <c r="B45" i="2" s="1"/>
  <c r="D45" i="2" s="1"/>
  <c r="G30" i="2"/>
  <c r="G31" i="2"/>
  <c r="G29" i="2"/>
  <c r="G28" i="2"/>
  <c r="I23" i="3"/>
  <c r="I31" i="3"/>
  <c r="I32" i="3"/>
  <c r="I47" i="3"/>
  <c r="I71" i="3"/>
  <c r="I72" i="3"/>
  <c r="I87" i="3"/>
  <c r="I96" i="3"/>
  <c r="I128" i="3"/>
  <c r="I143" i="3"/>
  <c r="I151" i="3"/>
  <c r="I152" i="3"/>
  <c r="I167" i="3"/>
  <c r="I200" i="3"/>
  <c r="I208" i="3"/>
  <c r="I224" i="3"/>
  <c r="I234" i="3"/>
  <c r="I240" i="3"/>
  <c r="I256" i="3"/>
  <c r="I264" i="3"/>
  <c r="I288" i="3"/>
  <c r="I303" i="3"/>
  <c r="I304" i="3"/>
  <c r="I327" i="3"/>
  <c r="H330" i="3"/>
  <c r="H329" i="3"/>
  <c r="H328" i="3"/>
  <c r="H327" i="3"/>
  <c r="H326" i="3"/>
  <c r="H325" i="3"/>
  <c r="H324" i="3"/>
  <c r="H323" i="3"/>
  <c r="H322" i="3"/>
  <c r="H321" i="3"/>
  <c r="H320" i="3"/>
  <c r="H319" i="3"/>
  <c r="H318" i="3"/>
  <c r="H317" i="3"/>
  <c r="H316" i="3"/>
  <c r="H315" i="3"/>
  <c r="H314" i="3"/>
  <c r="H313" i="3"/>
  <c r="H312" i="3"/>
  <c r="H311" i="3"/>
  <c r="H310" i="3"/>
  <c r="H309" i="3"/>
  <c r="H308" i="3"/>
  <c r="H307" i="3"/>
  <c r="H306" i="3"/>
  <c r="H305" i="3"/>
  <c r="H304" i="3"/>
  <c r="H303" i="3"/>
  <c r="H302" i="3"/>
  <c r="H301" i="3"/>
  <c r="H300" i="3"/>
  <c r="H299" i="3"/>
  <c r="H298" i="3"/>
  <c r="H297" i="3"/>
  <c r="H296" i="3"/>
  <c r="H295" i="3"/>
  <c r="H294" i="3"/>
  <c r="H293" i="3"/>
  <c r="H292" i="3"/>
  <c r="H291" i="3"/>
  <c r="H290" i="3"/>
  <c r="H289" i="3"/>
  <c r="H288" i="3"/>
  <c r="H287" i="3"/>
  <c r="H286" i="3"/>
  <c r="H285" i="3"/>
  <c r="H284" i="3"/>
  <c r="H283" i="3"/>
  <c r="H282" i="3"/>
  <c r="H281" i="3"/>
  <c r="H280" i="3"/>
  <c r="H279" i="3"/>
  <c r="H276" i="3"/>
  <c r="H275" i="3"/>
  <c r="H274" i="3"/>
  <c r="H273" i="3"/>
  <c r="H272" i="3"/>
  <c r="H271" i="3"/>
  <c r="H270" i="3"/>
  <c r="H269" i="3"/>
  <c r="H268" i="3"/>
  <c r="H267" i="3"/>
  <c r="H266" i="3"/>
  <c r="H265" i="3"/>
  <c r="H264" i="3"/>
  <c r="H263" i="3"/>
  <c r="H262" i="3"/>
  <c r="H261" i="3"/>
  <c r="H260" i="3"/>
  <c r="H259" i="3"/>
  <c r="H258" i="3"/>
  <c r="H257" i="3"/>
  <c r="H256" i="3"/>
  <c r="H255" i="3"/>
  <c r="H254" i="3"/>
  <c r="H253" i="3"/>
  <c r="H252" i="3"/>
  <c r="H251" i="3"/>
  <c r="H250" i="3"/>
  <c r="H249" i="3"/>
  <c r="H248" i="3"/>
  <c r="H247" i="3"/>
  <c r="H246" i="3"/>
  <c r="H245" i="3"/>
  <c r="H244" i="3"/>
  <c r="H243" i="3"/>
  <c r="H242" i="3"/>
  <c r="H241" i="3"/>
  <c r="H240" i="3"/>
  <c r="H239" i="3"/>
  <c r="H238" i="3"/>
  <c r="H237" i="3"/>
  <c r="H236" i="3"/>
  <c r="H235" i="3"/>
  <c r="H234" i="3"/>
  <c r="H233" i="3"/>
  <c r="H232" i="3"/>
  <c r="H231" i="3"/>
  <c r="H230" i="3"/>
  <c r="H229" i="3"/>
  <c r="H228" i="3"/>
  <c r="H227" i="3"/>
  <c r="H226" i="3"/>
  <c r="H225" i="3"/>
  <c r="H224" i="3"/>
  <c r="H223" i="3"/>
  <c r="H222" i="3"/>
  <c r="H221" i="3"/>
  <c r="H220" i="3"/>
  <c r="H219" i="3"/>
  <c r="H218" i="3"/>
  <c r="H217" i="3"/>
  <c r="H216" i="3"/>
  <c r="H215" i="3"/>
  <c r="H214" i="3"/>
  <c r="H213" i="3"/>
  <c r="H212" i="3"/>
  <c r="H211" i="3"/>
  <c r="H210" i="3"/>
  <c r="H209" i="3"/>
  <c r="H208" i="3"/>
  <c r="H207" i="3"/>
  <c r="H206" i="3"/>
  <c r="H205" i="3"/>
  <c r="H204" i="3"/>
  <c r="H203" i="3"/>
  <c r="H202" i="3"/>
  <c r="H201" i="3"/>
  <c r="H200" i="3"/>
  <c r="H199" i="3"/>
  <c r="H198" i="3"/>
  <c r="H197" i="3"/>
  <c r="H195" i="3"/>
  <c r="H194" i="3"/>
  <c r="H193" i="3"/>
  <c r="H192" i="3"/>
  <c r="H191" i="3"/>
  <c r="H190" i="3"/>
  <c r="H189" i="3"/>
  <c r="H188" i="3"/>
  <c r="H187" i="3"/>
  <c r="H186" i="3"/>
  <c r="H185" i="3"/>
  <c r="H184" i="3"/>
  <c r="H183" i="3"/>
  <c r="H182" i="3"/>
  <c r="H181" i="3"/>
  <c r="H180" i="3"/>
  <c r="H179" i="3"/>
  <c r="H178" i="3"/>
  <c r="H177" i="3"/>
  <c r="H176" i="3"/>
  <c r="H175" i="3"/>
  <c r="H174" i="3"/>
  <c r="H173" i="3"/>
  <c r="H172" i="3"/>
  <c r="H171" i="3"/>
  <c r="H170" i="3"/>
  <c r="H169" i="3"/>
  <c r="H168" i="3"/>
  <c r="H167" i="3"/>
  <c r="H166" i="3"/>
  <c r="H165" i="3"/>
  <c r="H164" i="3"/>
  <c r="H163" i="3"/>
  <c r="H162" i="3"/>
  <c r="H161" i="3"/>
  <c r="H160" i="3"/>
  <c r="H159" i="3"/>
  <c r="H158" i="3"/>
  <c r="H157" i="3"/>
  <c r="H155" i="3"/>
  <c r="H153" i="3"/>
  <c r="H152" i="3"/>
  <c r="H151" i="3"/>
  <c r="H150" i="3"/>
  <c r="H149" i="3"/>
  <c r="H148" i="3"/>
  <c r="H147" i="3"/>
  <c r="H146" i="3"/>
  <c r="H145" i="3"/>
  <c r="H144" i="3"/>
  <c r="H143" i="3"/>
  <c r="H142" i="3"/>
  <c r="H141" i="3"/>
  <c r="H140" i="3"/>
  <c r="H139" i="3"/>
  <c r="H138" i="3"/>
  <c r="H137" i="3"/>
  <c r="H136" i="3"/>
  <c r="H135" i="3"/>
  <c r="H134" i="3"/>
  <c r="H133" i="3"/>
  <c r="H132" i="3"/>
  <c r="H131" i="3"/>
  <c r="H130" i="3"/>
  <c r="H129" i="3"/>
  <c r="H128" i="3"/>
  <c r="H127" i="3"/>
  <c r="H126" i="3"/>
  <c r="H125" i="3"/>
  <c r="H124" i="3"/>
  <c r="H123" i="3"/>
  <c r="H122" i="3"/>
  <c r="H121" i="3"/>
  <c r="H120" i="3"/>
  <c r="H119" i="3"/>
  <c r="H118" i="3"/>
  <c r="H117" i="3"/>
  <c r="H116" i="3"/>
  <c r="H115" i="3"/>
  <c r="H114" i="3"/>
  <c r="H113" i="3"/>
  <c r="H112" i="3"/>
  <c r="H111" i="3"/>
  <c r="H110" i="3"/>
  <c r="H109" i="3"/>
  <c r="H108" i="3"/>
  <c r="H107" i="3"/>
  <c r="H105" i="3"/>
  <c r="H104" i="3"/>
  <c r="H103" i="3"/>
  <c r="H102" i="3"/>
  <c r="H101" i="3"/>
  <c r="H100" i="3"/>
  <c r="H99" i="3"/>
  <c r="H97" i="3"/>
  <c r="H96" i="3"/>
  <c r="H95" i="3"/>
  <c r="H94" i="3"/>
  <c r="H93" i="3"/>
  <c r="H92" i="3"/>
  <c r="H91" i="3"/>
  <c r="H90" i="3"/>
  <c r="H89" i="3"/>
  <c r="H88" i="3"/>
  <c r="H87" i="3"/>
  <c r="H86" i="3"/>
  <c r="H85" i="3"/>
  <c r="H84" i="3"/>
  <c r="H83" i="3"/>
  <c r="H81" i="3"/>
  <c r="H80" i="3"/>
  <c r="H79" i="3"/>
  <c r="H78" i="3"/>
  <c r="H77" i="3"/>
  <c r="H76" i="3"/>
  <c r="H75" i="3"/>
  <c r="H74" i="3"/>
  <c r="H73" i="3"/>
  <c r="H72" i="3"/>
  <c r="H71" i="3"/>
  <c r="H70" i="3"/>
  <c r="H69" i="3"/>
  <c r="H68" i="3"/>
  <c r="H67" i="3"/>
  <c r="H66" i="3"/>
  <c r="H65" i="3"/>
  <c r="H64" i="3"/>
  <c r="H63" i="3"/>
  <c r="H62" i="3"/>
  <c r="H61" i="3"/>
  <c r="H60" i="3"/>
  <c r="H59" i="3"/>
  <c r="H58" i="3"/>
  <c r="H57" i="3"/>
  <c r="H56" i="3"/>
  <c r="H55" i="3"/>
  <c r="H54" i="3"/>
  <c r="H53" i="3"/>
  <c r="H52" i="3"/>
  <c r="H51" i="3"/>
  <c r="H50" i="3"/>
  <c r="H49" i="3"/>
  <c r="H48" i="3"/>
  <c r="H47" i="3"/>
  <c r="H46" i="3"/>
  <c r="H45" i="3"/>
  <c r="H44" i="3"/>
  <c r="H43" i="3"/>
  <c r="H42" i="3"/>
  <c r="H41" i="3"/>
  <c r="H40" i="3"/>
  <c r="H39" i="3"/>
  <c r="H38" i="3"/>
  <c r="H37" i="3"/>
  <c r="H36" i="3"/>
  <c r="H35" i="3"/>
  <c r="H34" i="3"/>
  <c r="H33" i="3"/>
  <c r="H32" i="3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E10" i="3"/>
  <c r="E11" i="3"/>
  <c r="I11" i="3" s="1"/>
  <c r="E12" i="3"/>
  <c r="I12" i="3" s="1"/>
  <c r="E13" i="3"/>
  <c r="I13" i="3" s="1"/>
  <c r="E14" i="3"/>
  <c r="E15" i="3"/>
  <c r="I15" i="3" s="1"/>
  <c r="E16" i="3"/>
  <c r="I16" i="3" s="1"/>
  <c r="E17" i="3"/>
  <c r="I17" i="3" s="1"/>
  <c r="E18" i="3"/>
  <c r="E19" i="3"/>
  <c r="I19" i="3" s="1"/>
  <c r="E20" i="3"/>
  <c r="I20" i="3" s="1"/>
  <c r="E21" i="3"/>
  <c r="I21" i="3" s="1"/>
  <c r="E22" i="3"/>
  <c r="E23" i="3"/>
  <c r="E24" i="3"/>
  <c r="I24" i="3" s="1"/>
  <c r="E25" i="3"/>
  <c r="I25" i="3" s="1"/>
  <c r="E26" i="3"/>
  <c r="E27" i="3"/>
  <c r="I27" i="3" s="1"/>
  <c r="E28" i="3"/>
  <c r="I28" i="3" s="1"/>
  <c r="E29" i="3"/>
  <c r="I29" i="3" s="1"/>
  <c r="E30" i="3"/>
  <c r="E31" i="3"/>
  <c r="E32" i="3"/>
  <c r="E33" i="3"/>
  <c r="I33" i="3" s="1"/>
  <c r="E34" i="3"/>
  <c r="E35" i="3"/>
  <c r="I35" i="3" s="1"/>
  <c r="E36" i="3"/>
  <c r="I36" i="3" s="1"/>
  <c r="E37" i="3"/>
  <c r="I37" i="3" s="1"/>
  <c r="E38" i="3"/>
  <c r="E39" i="3"/>
  <c r="E40" i="3"/>
  <c r="I40" i="3" s="1"/>
  <c r="E41" i="3"/>
  <c r="I41" i="3" s="1"/>
  <c r="E42" i="3"/>
  <c r="I42" i="3" s="1"/>
  <c r="E43" i="3"/>
  <c r="I43" i="3" s="1"/>
  <c r="E44" i="3"/>
  <c r="I44" i="3" s="1"/>
  <c r="E45" i="3"/>
  <c r="I45" i="3" s="1"/>
  <c r="E46" i="3"/>
  <c r="E47" i="3"/>
  <c r="E48" i="3"/>
  <c r="I48" i="3" s="1"/>
  <c r="E49" i="3"/>
  <c r="I49" i="3" s="1"/>
  <c r="E50" i="3"/>
  <c r="I50" i="3" s="1"/>
  <c r="E51" i="3"/>
  <c r="I51" i="3" s="1"/>
  <c r="E52" i="3"/>
  <c r="I52" i="3" s="1"/>
  <c r="E53" i="3"/>
  <c r="I53" i="3" s="1"/>
  <c r="E54" i="3"/>
  <c r="E55" i="3"/>
  <c r="I55" i="3" s="1"/>
  <c r="E56" i="3"/>
  <c r="I56" i="3" s="1"/>
  <c r="E57" i="3"/>
  <c r="I57" i="3" s="1"/>
  <c r="E58" i="3"/>
  <c r="I58" i="3" s="1"/>
  <c r="E59" i="3"/>
  <c r="I59" i="3" s="1"/>
  <c r="E60" i="3"/>
  <c r="I60" i="3" s="1"/>
  <c r="E61" i="3"/>
  <c r="I61" i="3" s="1"/>
  <c r="E62" i="3"/>
  <c r="E63" i="3"/>
  <c r="I63" i="3" s="1"/>
  <c r="E64" i="3"/>
  <c r="I64" i="3" s="1"/>
  <c r="E65" i="3"/>
  <c r="I65" i="3" s="1"/>
  <c r="E66" i="3"/>
  <c r="I66" i="3" s="1"/>
  <c r="E67" i="3"/>
  <c r="I67" i="3" s="1"/>
  <c r="E68" i="3"/>
  <c r="I68" i="3" s="1"/>
  <c r="E69" i="3"/>
  <c r="I69" i="3" s="1"/>
  <c r="E70" i="3"/>
  <c r="E71" i="3"/>
  <c r="E72" i="3"/>
  <c r="E73" i="3"/>
  <c r="I73" i="3" s="1"/>
  <c r="E74" i="3"/>
  <c r="I74" i="3" s="1"/>
  <c r="E75" i="3"/>
  <c r="I75" i="3" s="1"/>
  <c r="E76" i="3"/>
  <c r="I76" i="3" s="1"/>
  <c r="E77" i="3"/>
  <c r="I77" i="3" s="1"/>
  <c r="E78" i="3"/>
  <c r="E79" i="3"/>
  <c r="E80" i="3"/>
  <c r="I80" i="3" s="1"/>
  <c r="E81" i="3"/>
  <c r="I81" i="3" s="1"/>
  <c r="E82" i="3"/>
  <c r="E83" i="3"/>
  <c r="I83" i="3" s="1"/>
  <c r="E84" i="3"/>
  <c r="I84" i="3" s="1"/>
  <c r="E85" i="3"/>
  <c r="I85" i="3" s="1"/>
  <c r="E86" i="3"/>
  <c r="E87" i="3"/>
  <c r="E88" i="3"/>
  <c r="E89" i="3"/>
  <c r="I89" i="3" s="1"/>
  <c r="E90" i="3"/>
  <c r="I90" i="3" s="1"/>
  <c r="E91" i="3"/>
  <c r="I91" i="3" s="1"/>
  <c r="E92" i="3"/>
  <c r="I92" i="3" s="1"/>
  <c r="E93" i="3"/>
  <c r="I93" i="3" s="1"/>
  <c r="E94" i="3"/>
  <c r="E95" i="3"/>
  <c r="I95" i="3" s="1"/>
  <c r="E96" i="3"/>
  <c r="E97" i="3"/>
  <c r="I97" i="3" s="1"/>
  <c r="E98" i="3"/>
  <c r="E99" i="3"/>
  <c r="I99" i="3" s="1"/>
  <c r="E100" i="3"/>
  <c r="I100" i="3" s="1"/>
  <c r="E101" i="3"/>
  <c r="I101" i="3" s="1"/>
  <c r="E102" i="3"/>
  <c r="E103" i="3"/>
  <c r="I103" i="3" s="1"/>
  <c r="E104" i="3"/>
  <c r="I104" i="3" s="1"/>
  <c r="E105" i="3"/>
  <c r="I105" i="3" s="1"/>
  <c r="E106" i="3"/>
  <c r="E107" i="3"/>
  <c r="I107" i="3" s="1"/>
  <c r="E108" i="3"/>
  <c r="I108" i="3" s="1"/>
  <c r="E109" i="3"/>
  <c r="I109" i="3" s="1"/>
  <c r="E110" i="3"/>
  <c r="E111" i="3"/>
  <c r="I111" i="3" s="1"/>
  <c r="E112" i="3"/>
  <c r="I112" i="3" s="1"/>
  <c r="E113" i="3"/>
  <c r="I113" i="3" s="1"/>
  <c r="E114" i="3"/>
  <c r="I114" i="3" s="1"/>
  <c r="E115" i="3"/>
  <c r="I115" i="3" s="1"/>
  <c r="E116" i="3"/>
  <c r="I116" i="3" s="1"/>
  <c r="E117" i="3"/>
  <c r="I117" i="3" s="1"/>
  <c r="E118" i="3"/>
  <c r="E119" i="3"/>
  <c r="I119" i="3" s="1"/>
  <c r="E120" i="3"/>
  <c r="I120" i="3" s="1"/>
  <c r="E121" i="3"/>
  <c r="I121" i="3" s="1"/>
  <c r="E122" i="3"/>
  <c r="I122" i="3" s="1"/>
  <c r="E123" i="3"/>
  <c r="I123" i="3" s="1"/>
  <c r="E124" i="3"/>
  <c r="I124" i="3" s="1"/>
  <c r="E125" i="3"/>
  <c r="I125" i="3" s="1"/>
  <c r="E126" i="3"/>
  <c r="E127" i="3"/>
  <c r="I127" i="3" s="1"/>
  <c r="E128" i="3"/>
  <c r="E129" i="3"/>
  <c r="I129" i="3" s="1"/>
  <c r="E130" i="3"/>
  <c r="I130" i="3" s="1"/>
  <c r="E131" i="3"/>
  <c r="I131" i="3" s="1"/>
  <c r="E132" i="3"/>
  <c r="I132" i="3" s="1"/>
  <c r="E133" i="3"/>
  <c r="I133" i="3" s="1"/>
  <c r="E134" i="3"/>
  <c r="E135" i="3"/>
  <c r="I135" i="3" s="1"/>
  <c r="E136" i="3"/>
  <c r="I136" i="3" s="1"/>
  <c r="E137" i="3"/>
  <c r="I137" i="3" s="1"/>
  <c r="E138" i="3"/>
  <c r="I138" i="3" s="1"/>
  <c r="E139" i="3"/>
  <c r="I139" i="3" s="1"/>
  <c r="E140" i="3"/>
  <c r="I140" i="3" s="1"/>
  <c r="E141" i="3"/>
  <c r="I141" i="3" s="1"/>
  <c r="E142" i="3"/>
  <c r="E143" i="3"/>
  <c r="E144" i="3"/>
  <c r="I144" i="3" s="1"/>
  <c r="E145" i="3"/>
  <c r="I145" i="3" s="1"/>
  <c r="E146" i="3"/>
  <c r="I146" i="3" s="1"/>
  <c r="E147" i="3"/>
  <c r="I147" i="3" s="1"/>
  <c r="E148" i="3"/>
  <c r="I148" i="3" s="1"/>
  <c r="E149" i="3"/>
  <c r="I149" i="3" s="1"/>
  <c r="E150" i="3"/>
  <c r="E151" i="3"/>
  <c r="E152" i="3"/>
  <c r="E153" i="3"/>
  <c r="E154" i="3"/>
  <c r="E155" i="3"/>
  <c r="I155" i="3" s="1"/>
  <c r="E156" i="3"/>
  <c r="E157" i="3"/>
  <c r="I157" i="3" s="1"/>
  <c r="E158" i="3"/>
  <c r="E159" i="3"/>
  <c r="I159" i="3" s="1"/>
  <c r="E160" i="3"/>
  <c r="I160" i="3" s="1"/>
  <c r="E161" i="3"/>
  <c r="I161" i="3" s="1"/>
  <c r="E162" i="3"/>
  <c r="I162" i="3" s="1"/>
  <c r="E163" i="3"/>
  <c r="I163" i="3" s="1"/>
  <c r="E164" i="3"/>
  <c r="I164" i="3" s="1"/>
  <c r="E165" i="3"/>
  <c r="I165" i="3" s="1"/>
  <c r="E166" i="3"/>
  <c r="E167" i="3"/>
  <c r="E168" i="3"/>
  <c r="I168" i="3" s="1"/>
  <c r="E169" i="3"/>
  <c r="I169" i="3" s="1"/>
  <c r="E170" i="3"/>
  <c r="I170" i="3" s="1"/>
  <c r="E171" i="3"/>
  <c r="I171" i="3" s="1"/>
  <c r="E172" i="3"/>
  <c r="I172" i="3" s="1"/>
  <c r="E173" i="3"/>
  <c r="I173" i="3" s="1"/>
  <c r="E174" i="3"/>
  <c r="E175" i="3"/>
  <c r="I175" i="3" s="1"/>
  <c r="E176" i="3"/>
  <c r="I176" i="3" s="1"/>
  <c r="E177" i="3"/>
  <c r="I177" i="3" s="1"/>
  <c r="E178" i="3"/>
  <c r="I178" i="3" s="1"/>
  <c r="E179" i="3"/>
  <c r="I179" i="3" s="1"/>
  <c r="E180" i="3"/>
  <c r="I180" i="3" s="1"/>
  <c r="E181" i="3"/>
  <c r="I181" i="3" s="1"/>
  <c r="E182" i="3"/>
  <c r="E183" i="3"/>
  <c r="I183" i="3" s="1"/>
  <c r="E184" i="3"/>
  <c r="I184" i="3" s="1"/>
  <c r="E185" i="3"/>
  <c r="I185" i="3" s="1"/>
  <c r="E186" i="3"/>
  <c r="I186" i="3" s="1"/>
  <c r="E187" i="3"/>
  <c r="I187" i="3" s="1"/>
  <c r="E188" i="3"/>
  <c r="I188" i="3" s="1"/>
  <c r="E189" i="3"/>
  <c r="I189" i="3" s="1"/>
  <c r="E190" i="3"/>
  <c r="E191" i="3"/>
  <c r="I191" i="3" s="1"/>
  <c r="E192" i="3"/>
  <c r="I192" i="3" s="1"/>
  <c r="E193" i="3"/>
  <c r="E194" i="3"/>
  <c r="I194" i="3" s="1"/>
  <c r="E195" i="3"/>
  <c r="I195" i="3" s="1"/>
  <c r="E196" i="3"/>
  <c r="E197" i="3"/>
  <c r="I197" i="3" s="1"/>
  <c r="E198" i="3"/>
  <c r="E199" i="3"/>
  <c r="I199" i="3" s="1"/>
  <c r="E200" i="3"/>
  <c r="E201" i="3"/>
  <c r="I201" i="3" s="1"/>
  <c r="E202" i="3"/>
  <c r="I202" i="3" s="1"/>
  <c r="E203" i="3"/>
  <c r="I203" i="3" s="1"/>
  <c r="E204" i="3"/>
  <c r="I204" i="3" s="1"/>
  <c r="E205" i="3"/>
  <c r="E206" i="3"/>
  <c r="E207" i="3"/>
  <c r="I207" i="3" s="1"/>
  <c r="E208" i="3"/>
  <c r="E209" i="3"/>
  <c r="I209" i="3" s="1"/>
  <c r="E210" i="3"/>
  <c r="I210" i="3" s="1"/>
  <c r="E211" i="3"/>
  <c r="I211" i="3" s="1"/>
  <c r="E212" i="3"/>
  <c r="I212" i="3" s="1"/>
  <c r="E213" i="3"/>
  <c r="I213" i="3" s="1"/>
  <c r="E214" i="3"/>
  <c r="E215" i="3"/>
  <c r="I215" i="3" s="1"/>
  <c r="E216" i="3"/>
  <c r="I216" i="3" s="1"/>
  <c r="E217" i="3"/>
  <c r="I217" i="3" s="1"/>
  <c r="E218" i="3"/>
  <c r="I218" i="3" s="1"/>
  <c r="E219" i="3"/>
  <c r="I219" i="3" s="1"/>
  <c r="E220" i="3"/>
  <c r="I220" i="3" s="1"/>
  <c r="E221" i="3"/>
  <c r="I221" i="3" s="1"/>
  <c r="E222" i="3"/>
  <c r="E223" i="3"/>
  <c r="I223" i="3" s="1"/>
  <c r="E224" i="3"/>
  <c r="E225" i="3"/>
  <c r="I225" i="3" s="1"/>
  <c r="E226" i="3"/>
  <c r="I226" i="3" s="1"/>
  <c r="E227" i="3"/>
  <c r="I227" i="3" s="1"/>
  <c r="E228" i="3"/>
  <c r="I228" i="3" s="1"/>
  <c r="E229" i="3"/>
  <c r="I229" i="3" s="1"/>
  <c r="E230" i="3"/>
  <c r="E231" i="3"/>
  <c r="I231" i="3" s="1"/>
  <c r="E232" i="3"/>
  <c r="I232" i="3" s="1"/>
  <c r="E233" i="3"/>
  <c r="I233" i="3" s="1"/>
  <c r="E234" i="3"/>
  <c r="E235" i="3"/>
  <c r="I235" i="3" s="1"/>
  <c r="E236" i="3"/>
  <c r="I236" i="3" s="1"/>
  <c r="E237" i="3"/>
  <c r="I237" i="3" s="1"/>
  <c r="E238" i="3"/>
  <c r="E239" i="3"/>
  <c r="E240" i="3"/>
  <c r="E241" i="3"/>
  <c r="I241" i="3" s="1"/>
  <c r="E242" i="3"/>
  <c r="I242" i="3" s="1"/>
  <c r="E243" i="3"/>
  <c r="I243" i="3" s="1"/>
  <c r="E244" i="3"/>
  <c r="I244" i="3" s="1"/>
  <c r="E245" i="3"/>
  <c r="I245" i="3" s="1"/>
  <c r="E246" i="3"/>
  <c r="E247" i="3"/>
  <c r="I247" i="3" s="1"/>
  <c r="E248" i="3"/>
  <c r="E249" i="3"/>
  <c r="I249" i="3" s="1"/>
  <c r="E250" i="3"/>
  <c r="I250" i="3" s="1"/>
  <c r="E251" i="3"/>
  <c r="I251" i="3" s="1"/>
  <c r="E252" i="3"/>
  <c r="I252" i="3" s="1"/>
  <c r="E253" i="3"/>
  <c r="I253" i="3" s="1"/>
  <c r="E254" i="3"/>
  <c r="E255" i="3"/>
  <c r="E256" i="3"/>
  <c r="E257" i="3"/>
  <c r="I257" i="3" s="1"/>
  <c r="E258" i="3"/>
  <c r="I258" i="3" s="1"/>
  <c r="E259" i="3"/>
  <c r="I259" i="3" s="1"/>
  <c r="E260" i="3"/>
  <c r="I260" i="3" s="1"/>
  <c r="E261" i="3"/>
  <c r="I261" i="3" s="1"/>
  <c r="E262" i="3"/>
  <c r="E263" i="3"/>
  <c r="I263" i="3" s="1"/>
  <c r="E264" i="3"/>
  <c r="E265" i="3"/>
  <c r="I265" i="3" s="1"/>
  <c r="E266" i="3"/>
  <c r="I266" i="3" s="1"/>
  <c r="E267" i="3"/>
  <c r="I267" i="3" s="1"/>
  <c r="E268" i="3"/>
  <c r="I268" i="3" s="1"/>
  <c r="E269" i="3"/>
  <c r="I269" i="3" s="1"/>
  <c r="E270" i="3"/>
  <c r="E271" i="3"/>
  <c r="E272" i="3"/>
  <c r="E273" i="3"/>
  <c r="I273" i="3" s="1"/>
  <c r="E274" i="3"/>
  <c r="I274" i="3" s="1"/>
  <c r="E275" i="3"/>
  <c r="I275" i="3" s="1"/>
  <c r="E276" i="3"/>
  <c r="I276" i="3" s="1"/>
  <c r="E277" i="3"/>
  <c r="E278" i="3"/>
  <c r="E279" i="3"/>
  <c r="I279" i="3" s="1"/>
  <c r="E280" i="3"/>
  <c r="I280" i="3" s="1"/>
  <c r="E281" i="3"/>
  <c r="I281" i="3" s="1"/>
  <c r="E282" i="3"/>
  <c r="I282" i="3" s="1"/>
  <c r="E283" i="3"/>
  <c r="I283" i="3" s="1"/>
  <c r="E284" i="3"/>
  <c r="I284" i="3" s="1"/>
  <c r="E285" i="3"/>
  <c r="I285" i="3" s="1"/>
  <c r="E286" i="3"/>
  <c r="E287" i="3"/>
  <c r="I287" i="3" s="1"/>
  <c r="E288" i="3"/>
  <c r="E289" i="3"/>
  <c r="I289" i="3" s="1"/>
  <c r="E290" i="3"/>
  <c r="I290" i="3" s="1"/>
  <c r="E291" i="3"/>
  <c r="I291" i="3" s="1"/>
  <c r="E292" i="3"/>
  <c r="I292" i="3" s="1"/>
  <c r="E293" i="3"/>
  <c r="I293" i="3" s="1"/>
  <c r="E294" i="3"/>
  <c r="E295" i="3"/>
  <c r="I295" i="3" s="1"/>
  <c r="E296" i="3"/>
  <c r="I296" i="3" s="1"/>
  <c r="E297" i="3"/>
  <c r="I297" i="3" s="1"/>
  <c r="E298" i="3"/>
  <c r="I298" i="3" s="1"/>
  <c r="E299" i="3"/>
  <c r="I299" i="3" s="1"/>
  <c r="E300" i="3"/>
  <c r="I300" i="3" s="1"/>
  <c r="E301" i="3"/>
  <c r="I301" i="3" s="1"/>
  <c r="E302" i="3"/>
  <c r="E303" i="3"/>
  <c r="E304" i="3"/>
  <c r="E305" i="3"/>
  <c r="I305" i="3" s="1"/>
  <c r="E306" i="3"/>
  <c r="I306" i="3" s="1"/>
  <c r="E307" i="3"/>
  <c r="I307" i="3" s="1"/>
  <c r="E308" i="3"/>
  <c r="I308" i="3" s="1"/>
  <c r="E309" i="3"/>
  <c r="I309" i="3" s="1"/>
  <c r="E310" i="3"/>
  <c r="E311" i="3"/>
  <c r="I311" i="3" s="1"/>
  <c r="E312" i="3"/>
  <c r="I312" i="3" s="1"/>
  <c r="E313" i="3"/>
  <c r="I313" i="3" s="1"/>
  <c r="E314" i="3"/>
  <c r="I314" i="3" s="1"/>
  <c r="E315" i="3"/>
  <c r="I315" i="3" s="1"/>
  <c r="E316" i="3"/>
  <c r="I316" i="3" s="1"/>
  <c r="E317" i="3"/>
  <c r="I317" i="3" s="1"/>
  <c r="E318" i="3"/>
  <c r="E319" i="3"/>
  <c r="I319" i="3" s="1"/>
  <c r="E320" i="3"/>
  <c r="I320" i="3" s="1"/>
  <c r="E321" i="3"/>
  <c r="I321" i="3" s="1"/>
  <c r="E322" i="3"/>
  <c r="I322" i="3" s="1"/>
  <c r="E323" i="3"/>
  <c r="I323" i="3" s="1"/>
  <c r="E324" i="3"/>
  <c r="I324" i="3" s="1"/>
  <c r="E325" i="3"/>
  <c r="I325" i="3" s="1"/>
  <c r="E326" i="3"/>
  <c r="E327" i="3"/>
  <c r="E328" i="3"/>
  <c r="I328" i="3" s="1"/>
  <c r="E329" i="3"/>
  <c r="I329" i="3" s="1"/>
  <c r="E330" i="3"/>
  <c r="I330" i="3" s="1"/>
  <c r="E9" i="3"/>
  <c r="F278" i="3"/>
  <c r="H278" i="3" s="1"/>
  <c r="F277" i="3"/>
  <c r="H277" i="3" s="1"/>
  <c r="F196" i="3"/>
  <c r="H196" i="3" s="1"/>
  <c r="F193" i="3"/>
  <c r="F156" i="3"/>
  <c r="H156" i="3" s="1"/>
  <c r="F154" i="3"/>
  <c r="H154" i="3" s="1"/>
  <c r="F106" i="3"/>
  <c r="H106" i="3" s="1"/>
  <c r="F101" i="3"/>
  <c r="F98" i="3"/>
  <c r="H98" i="3" s="1"/>
  <c r="F82" i="3"/>
  <c r="H82" i="3" s="1"/>
  <c r="G20" i="2"/>
  <c r="H20" i="2" s="1"/>
  <c r="G19" i="2"/>
  <c r="H19" i="2" s="1"/>
  <c r="B42" i="2" l="1"/>
  <c r="D42" i="2" s="1"/>
  <c r="T28" i="2"/>
  <c r="U28" i="2"/>
  <c r="G32" i="2"/>
  <c r="I39" i="3"/>
  <c r="I79" i="3"/>
  <c r="I239" i="3"/>
  <c r="I255" i="3"/>
  <c r="I271" i="3"/>
  <c r="I156" i="3"/>
  <c r="I154" i="3"/>
  <c r="I106" i="3"/>
  <c r="I98" i="3"/>
  <c r="I82" i="3"/>
  <c r="I34" i="3"/>
  <c r="I26" i="3"/>
  <c r="I18" i="3"/>
  <c r="I10" i="3"/>
  <c r="I88" i="3"/>
  <c r="I248" i="3"/>
  <c r="I272" i="3"/>
  <c r="I277" i="3"/>
  <c r="I153" i="3"/>
  <c r="I193" i="3"/>
  <c r="I196" i="3"/>
  <c r="I326" i="3"/>
  <c r="I318" i="3"/>
  <c r="I310" i="3"/>
  <c r="I294" i="3"/>
  <c r="I286" i="3"/>
  <c r="I270" i="3"/>
  <c r="I262" i="3"/>
  <c r="I246" i="3"/>
  <c r="I230" i="3"/>
  <c r="I222" i="3"/>
  <c r="I214" i="3"/>
  <c r="I206" i="3"/>
  <c r="I198" i="3"/>
  <c r="I190" i="3"/>
  <c r="I182" i="3"/>
  <c r="I174" i="3"/>
  <c r="I166" i="3"/>
  <c r="I126" i="3"/>
  <c r="I118" i="3"/>
  <c r="I110" i="3"/>
  <c r="I102" i="3"/>
  <c r="I94" i="3"/>
  <c r="I78" i="3"/>
  <c r="I70" i="3"/>
  <c r="I62" i="3"/>
  <c r="I54" i="3"/>
  <c r="I46" i="3"/>
  <c r="I38" i="3"/>
  <c r="I30" i="3"/>
  <c r="I14" i="3"/>
  <c r="H6" i="3"/>
  <c r="I22" i="3"/>
  <c r="I205" i="3"/>
  <c r="E6" i="3"/>
  <c r="B3" i="3"/>
  <c r="D3" i="3" s="1"/>
  <c r="B4" i="3"/>
  <c r="D4" i="3" s="1"/>
  <c r="I302" i="3"/>
  <c r="I278" i="3"/>
  <c r="I254" i="3"/>
  <c r="I238" i="3"/>
  <c r="I158" i="3"/>
  <c r="I150" i="3"/>
  <c r="I142" i="3"/>
  <c r="I134" i="3"/>
  <c r="I86" i="3"/>
  <c r="I9" i="3"/>
  <c r="B2" i="3" s="1"/>
  <c r="F19" i="2"/>
  <c r="F20" i="2"/>
  <c r="G18" i="2"/>
  <c r="H18" i="2" s="1"/>
  <c r="I18" i="2" s="1"/>
  <c r="B44" i="2" l="1"/>
  <c r="D44" i="2" s="1"/>
  <c r="I20" i="2"/>
  <c r="U20" i="2" s="1"/>
  <c r="I19" i="2"/>
  <c r="B5" i="3"/>
  <c r="D2" i="3"/>
  <c r="D5" i="3" s="1"/>
  <c r="I24" i="2" l="1"/>
  <c r="T19" i="2"/>
  <c r="U19" i="2"/>
  <c r="U32" i="2" s="1"/>
  <c r="T20" i="2"/>
  <c r="B43" i="2" l="1"/>
  <c r="D43" i="2" s="1"/>
  <c r="D46" i="2" s="1"/>
  <c r="T32" i="2"/>
  <c r="T34" i="2" s="1"/>
  <c r="U34" i="2"/>
  <c r="A50" i="2" l="1"/>
  <c r="C50" i="2" s="1"/>
</calcChain>
</file>

<file path=xl/sharedStrings.xml><?xml version="1.0" encoding="utf-8"?>
<sst xmlns="http://schemas.openxmlformats.org/spreadsheetml/2006/main" count="829" uniqueCount="96">
  <si>
    <t>Descrição</t>
  </si>
  <si>
    <t>Quant.</t>
  </si>
  <si>
    <t>Total</t>
  </si>
  <si>
    <t>Pilares</t>
  </si>
  <si>
    <t>Comp</t>
  </si>
  <si>
    <t>Larg</t>
  </si>
  <si>
    <t>Altura</t>
  </si>
  <si>
    <t>Quant</t>
  </si>
  <si>
    <t>A unit (m²)</t>
  </si>
  <si>
    <t>V total (m³)</t>
  </si>
  <si>
    <t>V unit (m³)</t>
  </si>
  <si>
    <t>Vigas</t>
  </si>
  <si>
    <t>Vigas Marquise</t>
  </si>
  <si>
    <t>Vergas</t>
  </si>
  <si>
    <t>Alvenaria</t>
  </si>
  <si>
    <t>Térreo</t>
  </si>
  <si>
    <t>Pav</t>
  </si>
  <si>
    <t>Todos</t>
  </si>
  <si>
    <t>Alt</t>
  </si>
  <si>
    <t>Parede</t>
  </si>
  <si>
    <t>Vão</t>
  </si>
  <si>
    <t>x</t>
  </si>
  <si>
    <t>y</t>
  </si>
  <si>
    <t>Pav 1</t>
  </si>
  <si>
    <t>Pav 2</t>
  </si>
  <si>
    <t>A vão (m²)</t>
  </si>
  <si>
    <t>A útil (m²)</t>
  </si>
  <si>
    <t>A par (m2)</t>
  </si>
  <si>
    <t>Área (m²)</t>
  </si>
  <si>
    <t>Esp (m)</t>
  </si>
  <si>
    <t>V (m³)</t>
  </si>
  <si>
    <t>Escadas</t>
  </si>
  <si>
    <t>Reservatório</t>
  </si>
  <si>
    <t>Lajes (1,25x2,50)</t>
  </si>
  <si>
    <t>Coberta</t>
  </si>
  <si>
    <t>Pav 1 e 2</t>
  </si>
  <si>
    <t>Granilite</t>
  </si>
  <si>
    <t>Lajes (0,62x2,50)</t>
  </si>
  <si>
    <t>Claraboia (lateral)</t>
  </si>
  <si>
    <t>Claraboia (arco)</t>
  </si>
  <si>
    <t>1 e 2</t>
  </si>
  <si>
    <t>Elemento</t>
  </si>
  <si>
    <t>Item:</t>
  </si>
  <si>
    <t>1.1</t>
  </si>
  <si>
    <t/>
  </si>
  <si>
    <t>Altura (m)</t>
  </si>
  <si>
    <t>1.3</t>
  </si>
  <si>
    <t>1.2</t>
  </si>
  <si>
    <t>1.4</t>
  </si>
  <si>
    <t>Local</t>
  </si>
  <si>
    <t>1.5</t>
  </si>
  <si>
    <t>Empol.</t>
  </si>
  <si>
    <t>V. Total (m³)</t>
  </si>
  <si>
    <t>Pilares e vigas</t>
  </si>
  <si>
    <t>Lajes</t>
  </si>
  <si>
    <t>1.6</t>
  </si>
  <si>
    <t>Dist. Usina (km)</t>
  </si>
  <si>
    <t>Volume (m³)</t>
  </si>
  <si>
    <t>Total (m³xKm)</t>
  </si>
  <si>
    <t>1.7</t>
  </si>
  <si>
    <t>Quant. Brises</t>
  </si>
  <si>
    <t>Comp. (m)</t>
  </si>
  <si>
    <t>Larg. (m)</t>
  </si>
  <si>
    <t>A. unit. (m²)</t>
  </si>
  <si>
    <t>A. Total (m²)</t>
  </si>
  <si>
    <t>Quant. Pav.</t>
  </si>
  <si>
    <t>1.8</t>
  </si>
  <si>
    <t>1.9</t>
  </si>
  <si>
    <t>Altura. (m)</t>
  </si>
  <si>
    <t>Pav 2 e 1</t>
  </si>
  <si>
    <t>1.10</t>
  </si>
  <si>
    <t>L. Bloco (m)</t>
  </si>
  <si>
    <t>Offset (m)</t>
  </si>
  <si>
    <t>Perímetro (m)</t>
  </si>
  <si>
    <t>Lado maior</t>
  </si>
  <si>
    <t>Lado menor</t>
  </si>
  <si>
    <t>3.1</t>
  </si>
  <si>
    <t>OBRA: DEMOLIÇÃO DO BLOCO ANTIGO NO CAIC (NOVA SEDE DA REITORIA DO IFPB)</t>
  </si>
  <si>
    <t>MEMÓRIA DE CÁLCULO</t>
  </si>
  <si>
    <t>Função</t>
  </si>
  <si>
    <t>Engenheiro</t>
  </si>
  <si>
    <t>Mestre de obras</t>
  </si>
  <si>
    <t>Tec. de Segurança</t>
  </si>
  <si>
    <t>Horas/dia</t>
  </si>
  <si>
    <t>Semanas</t>
  </si>
  <si>
    <t>Dias/semana</t>
  </si>
  <si>
    <t>Total Horas</t>
  </si>
  <si>
    <t>2.1</t>
  </si>
  <si>
    <t>2.2</t>
  </si>
  <si>
    <t>2.3</t>
  </si>
  <si>
    <t>Quant. Container</t>
  </si>
  <si>
    <t>Quant. Mês</t>
  </si>
  <si>
    <t>Total (mês)</t>
  </si>
  <si>
    <t>3.2</t>
  </si>
  <si>
    <t>3.3</t>
  </si>
  <si>
    <t>1.11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</si>
</sst>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6" x14ac:knownFonts="1">
    <font>
      <sz val="11"/>
      <name val="Arial"/>
      <family val="1"/>
    </font>
    <font>
      <sz val="11"/>
      <name val="Arial"/>
      <family val="1"/>
    </font>
    <font>
      <sz val="11"/>
      <color rgb="FFFF0000"/>
      <name val="Arial"/>
      <family val="1"/>
    </font>
    <font>
      <sz val="8"/>
      <name val="Arial"/>
      <family val="1"/>
    </font>
    <font>
      <b/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0" applyFont="1"/>
    <xf numFmtId="2" fontId="0" fillId="0" borderId="0" xfId="0" applyNumberFormat="1"/>
    <xf numFmtId="10" fontId="0" fillId="0" borderId="0" xfId="1" applyNumberFormat="1" applyFont="1"/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2" fontId="0" fillId="0" borderId="1" xfId="0" applyNumberFormat="1" applyBorder="1"/>
    <xf numFmtId="164" fontId="0" fillId="0" borderId="1" xfId="0" applyNumberFormat="1" applyBorder="1"/>
    <xf numFmtId="2" fontId="4" fillId="0" borderId="1" xfId="0" applyNumberFormat="1" applyFont="1" applyBorder="1"/>
    <xf numFmtId="0" fontId="0" fillId="0" borderId="1" xfId="0" applyBorder="1" applyAlignment="1">
      <alignment horizontal="center"/>
    </xf>
    <xf numFmtId="0" fontId="0" fillId="0" borderId="0" xfId="0" quotePrefix="1"/>
    <xf numFmtId="0" fontId="4" fillId="0" borderId="0" xfId="0" applyFont="1" applyAlignment="1">
      <alignment horizontal="center"/>
    </xf>
    <xf numFmtId="2" fontId="4" fillId="0" borderId="0" xfId="0" applyNumberFormat="1" applyFont="1"/>
    <xf numFmtId="0" fontId="4" fillId="0" borderId="2" xfId="0" applyFont="1" applyBorder="1" applyAlignment="1">
      <alignment horizontal="center"/>
    </xf>
    <xf numFmtId="9" fontId="0" fillId="0" borderId="1" xfId="1" applyFont="1" applyBorder="1"/>
    <xf numFmtId="2" fontId="4" fillId="0" borderId="1" xfId="0" applyNumberFormat="1" applyFont="1" applyBorder="1" applyAlignment="1">
      <alignment horizontal="center"/>
    </xf>
    <xf numFmtId="2" fontId="5" fillId="0" borderId="1" xfId="0" applyNumberFormat="1" applyFont="1" applyBorder="1"/>
    <xf numFmtId="2" fontId="0" fillId="0" borderId="1" xfId="0" applyNumberFormat="1" applyBorder="1" applyAlignment="1">
      <alignment horizontal="center"/>
    </xf>
    <xf numFmtId="0" fontId="4" fillId="0" borderId="0" xfId="0" applyFont="1"/>
    <xf numFmtId="2" fontId="0" fillId="0" borderId="1" xfId="0" applyNumberFormat="1" applyBorder="1" applyAlignment="1">
      <alignment horizontal="right"/>
    </xf>
    <xf numFmtId="2" fontId="4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</cellXfs>
  <cellStyles count="2">
    <cellStyle name="Normal" xfId="0" builtinId="0"/>
    <cellStyle name="Po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289856-9653-4E80-BCDB-11BD0954872D}">
  <dimension ref="A1:U97"/>
  <sheetViews>
    <sheetView tabSelected="1" view="pageBreakPreview" zoomScale="115" zoomScaleNormal="100" zoomScaleSheetLayoutView="115" workbookViewId="0">
      <selection activeCell="H103" sqref="H103"/>
    </sheetView>
  </sheetViews>
  <sheetFormatPr defaultRowHeight="14.25" x14ac:dyDescent="0.2"/>
  <cols>
    <col min="1" max="1" width="16.5" bestFit="1" customWidth="1"/>
    <col min="2" max="2" width="14.75" bestFit="1" customWidth="1"/>
    <col min="3" max="3" width="13.25" bestFit="1" customWidth="1"/>
    <col min="4" max="4" width="11" bestFit="1" customWidth="1"/>
    <col min="5" max="5" width="10.75" bestFit="1" customWidth="1"/>
    <col min="6" max="6" width="13" bestFit="1" customWidth="1"/>
    <col min="7" max="7" width="12.25" bestFit="1" customWidth="1"/>
    <col min="8" max="9" width="11.375" customWidth="1"/>
  </cols>
  <sheetData>
    <row r="1" spans="1:9" ht="24.75" customHeight="1" x14ac:dyDescent="0.2">
      <c r="A1" s="25" t="s">
        <v>77</v>
      </c>
      <c r="B1" s="25"/>
      <c r="C1" s="25"/>
      <c r="D1" s="25"/>
      <c r="E1" s="25"/>
      <c r="F1" s="25"/>
      <c r="G1" s="25"/>
      <c r="H1" s="25"/>
      <c r="I1" s="25"/>
    </row>
    <row r="2" spans="1:9" ht="24.75" customHeight="1" x14ac:dyDescent="0.2">
      <c r="A2" s="25" t="s">
        <v>78</v>
      </c>
      <c r="B2" s="25"/>
      <c r="C2" s="25"/>
      <c r="D2" s="25"/>
      <c r="E2" s="25"/>
      <c r="F2" s="25"/>
      <c r="G2" s="25"/>
      <c r="H2" s="25"/>
      <c r="I2" s="25"/>
    </row>
    <row r="4" spans="1:9" x14ac:dyDescent="0.2">
      <c r="A4" t="s">
        <v>42</v>
      </c>
      <c r="B4" t="s">
        <v>43</v>
      </c>
    </row>
    <row r="5" spans="1:9" ht="15" x14ac:dyDescent="0.25">
      <c r="A5" s="8" t="s">
        <v>16</v>
      </c>
      <c r="B5" s="8" t="s">
        <v>28</v>
      </c>
      <c r="C5" s="8" t="s">
        <v>29</v>
      </c>
      <c r="D5" s="8" t="s">
        <v>30</v>
      </c>
    </row>
    <row r="6" spans="1:9" x14ac:dyDescent="0.2">
      <c r="A6" s="12" t="s">
        <v>15</v>
      </c>
      <c r="B6" s="9">
        <f>SUMIF(Planilha2!$A$9:$A$330,Memória!A6,Planilha2!$I$9:$I$330)</f>
        <v>553.87239999999997</v>
      </c>
      <c r="C6" s="6">
        <v>0.15</v>
      </c>
      <c r="D6" s="6">
        <f t="shared" ref="D6:D8" si="0">ROUND(B6*C6,2)</f>
        <v>83.08</v>
      </c>
      <c r="G6" s="13" t="s">
        <v>44</v>
      </c>
    </row>
    <row r="7" spans="1:9" x14ac:dyDescent="0.2">
      <c r="A7" s="12" t="s">
        <v>23</v>
      </c>
      <c r="B7" s="9">
        <f>SUMIF(Planilha2!$A$9:$A$330,Memória!A7,Planilha2!$I$9:$I$330)</f>
        <v>575.04350000000034</v>
      </c>
      <c r="C7" s="6">
        <v>0.15</v>
      </c>
      <c r="D7" s="6">
        <f t="shared" si="0"/>
        <v>86.26</v>
      </c>
    </row>
    <row r="8" spans="1:9" x14ac:dyDescent="0.2">
      <c r="A8" s="12" t="s">
        <v>24</v>
      </c>
      <c r="B8" s="9">
        <f>SUMIF(Planilha2!$A$9:$A$330,Memória!A8,Planilha2!$I$9:$I$330)</f>
        <v>579.55040000000065</v>
      </c>
      <c r="C8" s="6">
        <v>0.15</v>
      </c>
      <c r="D8" s="6">
        <f t="shared" si="0"/>
        <v>86.93</v>
      </c>
    </row>
    <row r="9" spans="1:9" ht="15" x14ac:dyDescent="0.25">
      <c r="B9" s="2"/>
      <c r="C9" s="8" t="s">
        <v>2</v>
      </c>
      <c r="D9" s="11">
        <f>SUM(D6:D8)</f>
        <v>256.27</v>
      </c>
    </row>
    <row r="11" spans="1:9" x14ac:dyDescent="0.2">
      <c r="A11" t="s">
        <v>42</v>
      </c>
      <c r="B11" t="s">
        <v>47</v>
      </c>
    </row>
    <row r="12" spans="1:9" ht="15" x14ac:dyDescent="0.2">
      <c r="A12" s="5" t="s">
        <v>45</v>
      </c>
      <c r="B12" s="5" t="s">
        <v>7</v>
      </c>
      <c r="C12" s="5" t="s">
        <v>2</v>
      </c>
    </row>
    <row r="13" spans="1:9" ht="15" x14ac:dyDescent="0.25">
      <c r="A13" s="9">
        <v>7</v>
      </c>
      <c r="B13" s="9">
        <v>2</v>
      </c>
      <c r="C13" s="11">
        <f>A13*B13</f>
        <v>14</v>
      </c>
    </row>
    <row r="16" spans="1:9" x14ac:dyDescent="0.2">
      <c r="A16" t="s">
        <v>42</v>
      </c>
      <c r="B16" t="s">
        <v>46</v>
      </c>
    </row>
    <row r="17" spans="1:21" ht="15" x14ac:dyDescent="0.2">
      <c r="A17" s="5" t="s">
        <v>41</v>
      </c>
      <c r="B17" s="5" t="s">
        <v>16</v>
      </c>
      <c r="C17" s="5" t="s">
        <v>61</v>
      </c>
      <c r="D17" s="5" t="s">
        <v>62</v>
      </c>
      <c r="E17" s="5" t="s">
        <v>68</v>
      </c>
      <c r="F17" s="5" t="s">
        <v>7</v>
      </c>
      <c r="G17" s="5" t="s">
        <v>8</v>
      </c>
      <c r="H17" s="5" t="s">
        <v>10</v>
      </c>
      <c r="I17" s="5" t="s">
        <v>9</v>
      </c>
    </row>
    <row r="18" spans="1:21" x14ac:dyDescent="0.2">
      <c r="A18" s="12" t="s">
        <v>3</v>
      </c>
      <c r="B18" s="12" t="s">
        <v>17</v>
      </c>
      <c r="C18" s="9">
        <v>0.25</v>
      </c>
      <c r="D18" s="6">
        <v>0.25</v>
      </c>
      <c r="E18" s="6">
        <v>2.36</v>
      </c>
      <c r="F18" s="6">
        <f>4*21*3</f>
        <v>252</v>
      </c>
      <c r="G18" s="10">
        <f>C18*D18</f>
        <v>6.25E-2</v>
      </c>
      <c r="H18" s="10">
        <f>G18*E18</f>
        <v>0.14749999999999999</v>
      </c>
      <c r="I18" s="9">
        <f>F18*H18</f>
        <v>37.169999999999995</v>
      </c>
      <c r="O18" s="3"/>
      <c r="T18">
        <f>$K18*L18</f>
        <v>0</v>
      </c>
      <c r="U18">
        <f>$K18*M18</f>
        <v>0</v>
      </c>
    </row>
    <row r="19" spans="1:21" x14ac:dyDescent="0.2">
      <c r="A19" s="12" t="s">
        <v>11</v>
      </c>
      <c r="B19" s="12" t="s">
        <v>17</v>
      </c>
      <c r="C19" s="9">
        <v>15.25</v>
      </c>
      <c r="D19" s="6"/>
      <c r="E19" s="6"/>
      <c r="F19" s="6">
        <f>21*3</f>
        <v>63</v>
      </c>
      <c r="G19" s="10">
        <f>927.22*10^-4</f>
        <v>9.2722000000000013E-2</v>
      </c>
      <c r="H19" s="10">
        <f>G19*C19</f>
        <v>1.4140105000000003</v>
      </c>
      <c r="I19" s="9">
        <f t="shared" ref="I19:I23" si="1">F19*H19</f>
        <v>89.082661500000015</v>
      </c>
      <c r="O19" s="3"/>
      <c r="T19">
        <f t="shared" ref="T19:T20" si="2">$K19*L19</f>
        <v>0</v>
      </c>
      <c r="U19">
        <f t="shared" ref="U19:U20" si="3">$K19*M19</f>
        <v>0</v>
      </c>
    </row>
    <row r="20" spans="1:21" x14ac:dyDescent="0.2">
      <c r="A20" s="12" t="s">
        <v>12</v>
      </c>
      <c r="B20" s="12" t="s">
        <v>15</v>
      </c>
      <c r="C20" s="9">
        <v>1.7</v>
      </c>
      <c r="D20" s="6"/>
      <c r="E20" s="6"/>
      <c r="F20" s="6">
        <f>5+3</f>
        <v>8</v>
      </c>
      <c r="G20" s="10">
        <f>927.22*10^-4</f>
        <v>9.2722000000000013E-2</v>
      </c>
      <c r="H20" s="10">
        <f>G20*C20</f>
        <v>0.15762740000000003</v>
      </c>
      <c r="I20" s="9">
        <f t="shared" si="1"/>
        <v>1.2610192000000002</v>
      </c>
      <c r="O20" s="3"/>
      <c r="T20">
        <f t="shared" si="2"/>
        <v>0</v>
      </c>
      <c r="U20">
        <f t="shared" si="3"/>
        <v>0</v>
      </c>
    </row>
    <row r="21" spans="1:21" x14ac:dyDescent="0.2">
      <c r="A21" s="12" t="s">
        <v>13</v>
      </c>
      <c r="B21" s="12" t="s">
        <v>17</v>
      </c>
      <c r="C21" s="9">
        <v>2.25</v>
      </c>
      <c r="D21" s="6"/>
      <c r="E21" s="6"/>
      <c r="F21" s="6">
        <f>20*4*3</f>
        <v>240</v>
      </c>
      <c r="G21" s="10">
        <f>0.09*0.2+0.05*0.05*2</f>
        <v>2.3E-2</v>
      </c>
      <c r="H21" s="10">
        <f>G21*C21</f>
        <v>5.1749999999999997E-2</v>
      </c>
      <c r="I21" s="9">
        <f t="shared" si="1"/>
        <v>12.42</v>
      </c>
      <c r="O21" s="3"/>
    </row>
    <row r="22" spans="1:21" x14ac:dyDescent="0.2">
      <c r="A22" s="12" t="s">
        <v>32</v>
      </c>
      <c r="B22" s="12"/>
      <c r="C22" s="9">
        <f>ROUND(2*PI()*1.5,2)</f>
        <v>9.42</v>
      </c>
      <c r="D22" s="9">
        <v>0.1</v>
      </c>
      <c r="E22" s="9">
        <v>12</v>
      </c>
      <c r="F22" s="6">
        <v>1</v>
      </c>
      <c r="G22" s="10">
        <f>C22*D22</f>
        <v>0.94200000000000006</v>
      </c>
      <c r="H22" s="10">
        <f>G22*E22</f>
        <v>11.304</v>
      </c>
      <c r="I22" s="9">
        <f t="shared" si="1"/>
        <v>11.304</v>
      </c>
      <c r="O22" s="3"/>
    </row>
    <row r="23" spans="1:21" x14ac:dyDescent="0.2">
      <c r="A23" s="12" t="s">
        <v>31</v>
      </c>
      <c r="B23" s="12"/>
      <c r="C23" s="6"/>
      <c r="D23" s="6"/>
      <c r="E23" s="6"/>
      <c r="F23" s="6">
        <v>3</v>
      </c>
      <c r="G23" s="10"/>
      <c r="H23" s="10">
        <f>11.63/3</f>
        <v>3.8766666666666669</v>
      </c>
      <c r="I23" s="9">
        <f t="shared" si="1"/>
        <v>11.63</v>
      </c>
      <c r="O23" s="3"/>
    </row>
    <row r="24" spans="1:21" ht="15" x14ac:dyDescent="0.25">
      <c r="E24" s="1"/>
      <c r="H24" s="8" t="s">
        <v>2</v>
      </c>
      <c r="I24" s="11">
        <f>ROUND(SUM(I18:I23),2)</f>
        <v>162.87</v>
      </c>
      <c r="O24" s="3"/>
    </row>
    <row r="25" spans="1:21" ht="15" x14ac:dyDescent="0.25">
      <c r="E25" s="1"/>
      <c r="H25" s="14"/>
      <c r="I25" s="15"/>
      <c r="O25" s="3"/>
    </row>
    <row r="26" spans="1:21" x14ac:dyDescent="0.2">
      <c r="A26" t="s">
        <v>42</v>
      </c>
      <c r="B26" t="s">
        <v>48</v>
      </c>
      <c r="E26" s="1"/>
      <c r="O26" s="3"/>
    </row>
    <row r="27" spans="1:21" ht="15" x14ac:dyDescent="0.2">
      <c r="A27" s="5" t="s">
        <v>41</v>
      </c>
      <c r="B27" s="5" t="s">
        <v>16</v>
      </c>
      <c r="C27" s="5" t="s">
        <v>61</v>
      </c>
      <c r="D27" s="5" t="s">
        <v>7</v>
      </c>
      <c r="E27" s="5" t="s">
        <v>8</v>
      </c>
      <c r="F27" s="5" t="s">
        <v>10</v>
      </c>
      <c r="G27" s="5" t="s">
        <v>9</v>
      </c>
      <c r="O27" s="3"/>
    </row>
    <row r="28" spans="1:21" x14ac:dyDescent="0.2">
      <c r="A28" s="12" t="s">
        <v>33</v>
      </c>
      <c r="B28" s="12" t="s">
        <v>35</v>
      </c>
      <c r="C28" s="9">
        <v>2.5</v>
      </c>
      <c r="D28" s="6">
        <f>12*20*2</f>
        <v>480</v>
      </c>
      <c r="E28" s="6">
        <v>7.0000000000000007E-2</v>
      </c>
      <c r="F28" s="6">
        <f>E28*C28</f>
        <v>0.17500000000000002</v>
      </c>
      <c r="G28" s="9">
        <f>ROUND(D28*F28,2)</f>
        <v>84</v>
      </c>
      <c r="O28" s="3"/>
      <c r="T28">
        <f>$K28*L28</f>
        <v>0</v>
      </c>
      <c r="U28">
        <f>$K28*M28</f>
        <v>0</v>
      </c>
    </row>
    <row r="29" spans="1:21" x14ac:dyDescent="0.2">
      <c r="A29" s="12" t="s">
        <v>37</v>
      </c>
      <c r="B29" s="12" t="s">
        <v>34</v>
      </c>
      <c r="C29" s="9">
        <v>2.5</v>
      </c>
      <c r="D29" s="6">
        <f>12*40</f>
        <v>480</v>
      </c>
      <c r="E29" s="6">
        <v>0.02</v>
      </c>
      <c r="F29" s="6">
        <f>E29*C29</f>
        <v>0.05</v>
      </c>
      <c r="G29" s="9">
        <f>ROUND(D29*F29,2)</f>
        <v>24</v>
      </c>
      <c r="O29" s="3"/>
    </row>
    <row r="30" spans="1:21" x14ac:dyDescent="0.2">
      <c r="A30" s="12" t="s">
        <v>39</v>
      </c>
      <c r="B30" s="12" t="s">
        <v>34</v>
      </c>
      <c r="C30" s="9">
        <v>2.5</v>
      </c>
      <c r="D30" s="6">
        <f>20*4.5</f>
        <v>90</v>
      </c>
      <c r="E30" s="6">
        <v>9.0999999999999998E-2</v>
      </c>
      <c r="F30" s="6">
        <f>E30*C30</f>
        <v>0.22749999999999998</v>
      </c>
      <c r="G30" s="9">
        <f>ROUND(D30*F30,2)</f>
        <v>20.48</v>
      </c>
      <c r="O30" s="3"/>
    </row>
    <row r="31" spans="1:21" x14ac:dyDescent="0.2">
      <c r="A31" s="12" t="s">
        <v>38</v>
      </c>
      <c r="B31" s="12" t="s">
        <v>34</v>
      </c>
      <c r="C31" s="9">
        <v>0.05</v>
      </c>
      <c r="D31" s="6">
        <f>20*4.5</f>
        <v>90</v>
      </c>
      <c r="E31" s="6">
        <f>0.835*2</f>
        <v>1.67</v>
      </c>
      <c r="F31" s="6">
        <f>E31*C31</f>
        <v>8.3500000000000005E-2</v>
      </c>
      <c r="G31" s="9">
        <f>ROUND(D31*F31,2)</f>
        <v>7.52</v>
      </c>
      <c r="O31" s="3"/>
    </row>
    <row r="32" spans="1:21" ht="15" x14ac:dyDescent="0.25">
      <c r="F32" s="8" t="s">
        <v>2</v>
      </c>
      <c r="G32" s="11">
        <f>SUM(G28:G31)</f>
        <v>136</v>
      </c>
      <c r="O32" s="3"/>
      <c r="T32">
        <f t="shared" ref="T32:U32" si="4">SUM(T18:T31)</f>
        <v>0</v>
      </c>
      <c r="U32">
        <f t="shared" si="4"/>
        <v>0</v>
      </c>
    </row>
    <row r="34" spans="1:21" x14ac:dyDescent="0.2">
      <c r="A34" t="s">
        <v>42</v>
      </c>
      <c r="B34" t="s">
        <v>50</v>
      </c>
      <c r="T34" t="e">
        <f>T32/K32</f>
        <v>#DIV/0!</v>
      </c>
      <c r="U34" t="e">
        <f>U32/K32</f>
        <v>#DIV/0!</v>
      </c>
    </row>
    <row r="35" spans="1:21" ht="15" x14ac:dyDescent="0.2">
      <c r="A35" s="5" t="s">
        <v>49</v>
      </c>
      <c r="B35" s="5" t="s">
        <v>28</v>
      </c>
      <c r="C35" s="5" t="s">
        <v>1</v>
      </c>
      <c r="D35" s="5" t="s">
        <v>2</v>
      </c>
    </row>
    <row r="36" spans="1:21" ht="15" x14ac:dyDescent="0.25">
      <c r="A36" s="12" t="s">
        <v>24</v>
      </c>
      <c r="B36" s="9">
        <v>740.27300000000002</v>
      </c>
      <c r="C36" s="6">
        <v>1</v>
      </c>
      <c r="D36" s="7">
        <f>ROUND(B36*C36,2)</f>
        <v>740.27</v>
      </c>
    </row>
    <row r="39" spans="1:21" x14ac:dyDescent="0.2">
      <c r="A39" t="s">
        <v>42</v>
      </c>
      <c r="B39" t="s">
        <v>55</v>
      </c>
    </row>
    <row r="40" spans="1:21" x14ac:dyDescent="0.2">
      <c r="A40" t="s">
        <v>42</v>
      </c>
      <c r="B40" t="s">
        <v>67</v>
      </c>
    </row>
    <row r="41" spans="1:21" ht="15" x14ac:dyDescent="0.25">
      <c r="A41" s="8" t="s">
        <v>41</v>
      </c>
      <c r="B41" s="8" t="s">
        <v>30</v>
      </c>
      <c r="C41" s="8" t="s">
        <v>51</v>
      </c>
      <c r="D41" s="8" t="s">
        <v>52</v>
      </c>
    </row>
    <row r="42" spans="1:21" x14ac:dyDescent="0.2">
      <c r="A42" s="12" t="s">
        <v>14</v>
      </c>
      <c r="B42" s="9">
        <f>D9</f>
        <v>256.27</v>
      </c>
      <c r="C42" s="17">
        <v>0.3</v>
      </c>
      <c r="D42" s="9">
        <f>B42*(1+C42)</f>
        <v>333.15100000000001</v>
      </c>
    </row>
    <row r="43" spans="1:21" x14ac:dyDescent="0.2">
      <c r="A43" s="12" t="s">
        <v>53</v>
      </c>
      <c r="B43" s="9">
        <f>I24</f>
        <v>162.87</v>
      </c>
      <c r="C43" s="17">
        <v>0.3</v>
      </c>
      <c r="D43" s="9">
        <f>B43*(1+C43)</f>
        <v>211.73100000000002</v>
      </c>
    </row>
    <row r="44" spans="1:21" x14ac:dyDescent="0.2">
      <c r="A44" s="12" t="s">
        <v>54</v>
      </c>
      <c r="B44" s="9">
        <f>G32</f>
        <v>136</v>
      </c>
      <c r="C44" s="17">
        <v>0.3</v>
      </c>
      <c r="D44" s="9">
        <f>B44*(1+C44)</f>
        <v>176.8</v>
      </c>
    </row>
    <row r="45" spans="1:21" x14ac:dyDescent="0.2">
      <c r="A45" s="12" t="s">
        <v>36</v>
      </c>
      <c r="B45" s="9">
        <f>I66</f>
        <v>44.42</v>
      </c>
      <c r="C45" s="17">
        <v>0.3</v>
      </c>
      <c r="D45" s="9">
        <f>B45*(1+C45)</f>
        <v>57.746000000000002</v>
      </c>
    </row>
    <row r="46" spans="1:21" ht="15" x14ac:dyDescent="0.25">
      <c r="C46" s="16" t="s">
        <v>2</v>
      </c>
      <c r="D46" s="11">
        <f>SUM(D42:D45)</f>
        <v>779.428</v>
      </c>
    </row>
    <row r="48" spans="1:21" x14ac:dyDescent="0.2">
      <c r="A48" t="s">
        <v>42</v>
      </c>
      <c r="B48" t="s">
        <v>59</v>
      </c>
    </row>
    <row r="49" spans="1:9" ht="15" x14ac:dyDescent="0.25">
      <c r="A49" s="7" t="s">
        <v>57</v>
      </c>
      <c r="B49" s="7" t="s">
        <v>56</v>
      </c>
      <c r="C49" s="7" t="s">
        <v>58</v>
      </c>
    </row>
    <row r="50" spans="1:9" ht="15" x14ac:dyDescent="0.25">
      <c r="A50" s="9">
        <f>D46</f>
        <v>779.428</v>
      </c>
      <c r="B50" s="9">
        <v>2.4</v>
      </c>
      <c r="C50" s="11">
        <f>A50*B50</f>
        <v>1870.6271999999999</v>
      </c>
    </row>
    <row r="51" spans="1:9" ht="15" x14ac:dyDescent="0.25">
      <c r="A51" s="2"/>
      <c r="B51" s="2"/>
      <c r="C51" s="15"/>
    </row>
    <row r="52" spans="1:9" ht="15" x14ac:dyDescent="0.25">
      <c r="A52" t="s">
        <v>42</v>
      </c>
      <c r="B52" t="s">
        <v>66</v>
      </c>
      <c r="C52" s="15"/>
    </row>
    <row r="53" spans="1:9" ht="15" x14ac:dyDescent="0.25">
      <c r="A53" s="18" t="s">
        <v>60</v>
      </c>
      <c r="B53" s="18" t="s">
        <v>65</v>
      </c>
      <c r="C53" s="8" t="s">
        <v>61</v>
      </c>
      <c r="D53" s="8" t="s">
        <v>62</v>
      </c>
      <c r="E53" s="8" t="s">
        <v>63</v>
      </c>
      <c r="F53" s="8" t="s">
        <v>64</v>
      </c>
    </row>
    <row r="54" spans="1:9" ht="15" x14ac:dyDescent="0.25">
      <c r="A54" s="9">
        <v>40</v>
      </c>
      <c r="B54" s="9">
        <v>3</v>
      </c>
      <c r="C54" s="19">
        <v>2.5</v>
      </c>
      <c r="D54" s="9">
        <v>1.2</v>
      </c>
      <c r="E54" s="9">
        <f>C54*D54</f>
        <v>3</v>
      </c>
      <c r="F54" s="7">
        <f>E54*B54*A54</f>
        <v>360</v>
      </c>
    </row>
    <row r="55" spans="1:9" ht="15" x14ac:dyDescent="0.25">
      <c r="A55" s="2"/>
      <c r="B55" s="2"/>
      <c r="C55" s="15"/>
    </row>
    <row r="56" spans="1:9" x14ac:dyDescent="0.2">
      <c r="A56" t="s">
        <v>42</v>
      </c>
      <c r="B56" t="s">
        <v>70</v>
      </c>
    </row>
    <row r="57" spans="1:9" ht="15" x14ac:dyDescent="0.2">
      <c r="A57" s="5" t="s">
        <v>41</v>
      </c>
      <c r="B57" s="5" t="s">
        <v>16</v>
      </c>
      <c r="C57" s="5" t="s">
        <v>4</v>
      </c>
      <c r="D57" s="5" t="s">
        <v>5</v>
      </c>
      <c r="E57" s="5" t="s">
        <v>6</v>
      </c>
      <c r="F57" s="5" t="s">
        <v>7</v>
      </c>
      <c r="G57" s="5" t="s">
        <v>8</v>
      </c>
      <c r="H57" s="5" t="s">
        <v>10</v>
      </c>
      <c r="I57" s="5" t="s">
        <v>9</v>
      </c>
    </row>
    <row r="58" spans="1:9" x14ac:dyDescent="0.2">
      <c r="A58" s="12" t="s">
        <v>3</v>
      </c>
      <c r="B58" s="12" t="s">
        <v>69</v>
      </c>
      <c r="C58" s="9">
        <v>0.25</v>
      </c>
      <c r="D58" s="6">
        <v>0.25</v>
      </c>
      <c r="E58" s="6">
        <v>2.36</v>
      </c>
      <c r="F58" s="6">
        <f>4*21*2</f>
        <v>168</v>
      </c>
      <c r="G58" s="10">
        <f>C58*D58</f>
        <v>6.25E-2</v>
      </c>
      <c r="H58" s="10">
        <f>G58*E58</f>
        <v>0.14749999999999999</v>
      </c>
      <c r="I58" s="9">
        <f>F58*H58</f>
        <v>24.779999999999998</v>
      </c>
    </row>
    <row r="59" spans="1:9" x14ac:dyDescent="0.2">
      <c r="A59" s="12" t="s">
        <v>11</v>
      </c>
      <c r="B59" s="12" t="s">
        <v>17</v>
      </c>
      <c r="C59" s="9">
        <v>15.25</v>
      </c>
      <c r="D59" s="6"/>
      <c r="E59" s="6"/>
      <c r="F59" s="6">
        <f>21*3</f>
        <v>63</v>
      </c>
      <c r="G59" s="10">
        <f>927.22*10^-4</f>
        <v>9.2722000000000013E-2</v>
      </c>
      <c r="H59" s="10">
        <f>G59*C59</f>
        <v>1.4140105000000003</v>
      </c>
      <c r="I59" s="9">
        <f t="shared" ref="I59:I61" si="5">F59*H59</f>
        <v>89.082661500000015</v>
      </c>
    </row>
    <row r="60" spans="1:9" x14ac:dyDescent="0.2">
      <c r="A60" s="12" t="s">
        <v>12</v>
      </c>
      <c r="B60" s="12" t="s">
        <v>15</v>
      </c>
      <c r="C60" s="9">
        <v>1.7</v>
      </c>
      <c r="D60" s="6"/>
      <c r="E60" s="6"/>
      <c r="F60" s="6">
        <f>5+3</f>
        <v>8</v>
      </c>
      <c r="G60" s="10">
        <f>927.22*10^-4</f>
        <v>9.2722000000000013E-2</v>
      </c>
      <c r="H60" s="10">
        <f>G60*C60</f>
        <v>0.15762740000000003</v>
      </c>
      <c r="I60" s="9">
        <f t="shared" si="5"/>
        <v>1.2610192000000002</v>
      </c>
    </row>
    <row r="61" spans="1:9" x14ac:dyDescent="0.2">
      <c r="A61" s="12" t="s">
        <v>33</v>
      </c>
      <c r="B61" s="12" t="s">
        <v>35</v>
      </c>
      <c r="C61" s="9">
        <v>2.5</v>
      </c>
      <c r="D61" s="6"/>
      <c r="E61" s="6"/>
      <c r="F61" s="6">
        <f>12*20*2</f>
        <v>480</v>
      </c>
      <c r="G61" s="10">
        <v>7.0000000000000007E-2</v>
      </c>
      <c r="H61" s="10">
        <f>G61*C61</f>
        <v>0.17500000000000002</v>
      </c>
      <c r="I61" s="9">
        <f t="shared" si="5"/>
        <v>84.000000000000014</v>
      </c>
    </row>
    <row r="62" spans="1:9" ht="15" x14ac:dyDescent="0.25">
      <c r="E62" s="1"/>
      <c r="H62" s="8" t="s">
        <v>2</v>
      </c>
      <c r="I62" s="11">
        <f>ROUND(SUM(I58:I61),2)</f>
        <v>199.12</v>
      </c>
    </row>
    <row r="63" spans="1:9" ht="15" x14ac:dyDescent="0.25">
      <c r="A63" s="2"/>
      <c r="B63" s="2"/>
      <c r="C63" s="15"/>
    </row>
    <row r="64" spans="1:9" x14ac:dyDescent="0.2">
      <c r="A64" t="s">
        <v>42</v>
      </c>
      <c r="B64" t="s">
        <v>95</v>
      </c>
    </row>
    <row r="65" spans="1:9" ht="15" x14ac:dyDescent="0.2">
      <c r="A65" s="5" t="s">
        <v>41</v>
      </c>
      <c r="B65" s="5" t="s">
        <v>16</v>
      </c>
      <c r="C65" s="5" t="s">
        <v>4</v>
      </c>
      <c r="D65" s="5" t="s">
        <v>5</v>
      </c>
      <c r="E65" s="5" t="s">
        <v>6</v>
      </c>
      <c r="F65" s="5" t="s">
        <v>7</v>
      </c>
      <c r="G65" s="5" t="s">
        <v>8</v>
      </c>
      <c r="H65" s="5" t="s">
        <v>10</v>
      </c>
      <c r="I65" s="5" t="s">
        <v>9</v>
      </c>
    </row>
    <row r="66" spans="1:9" ht="15" x14ac:dyDescent="0.25">
      <c r="A66" s="12" t="s">
        <v>36</v>
      </c>
      <c r="B66" s="12" t="s">
        <v>40</v>
      </c>
      <c r="C66" s="6">
        <v>49.85</v>
      </c>
      <c r="D66" s="6">
        <v>14.85</v>
      </c>
      <c r="E66" s="6">
        <v>0.03</v>
      </c>
      <c r="F66" s="6">
        <v>2</v>
      </c>
      <c r="G66" s="9">
        <f>C66*D66</f>
        <v>740.27250000000004</v>
      </c>
      <c r="H66" s="9">
        <f>G66*E66</f>
        <v>22.208175000000001</v>
      </c>
      <c r="I66" s="7">
        <f>ROUND(F66*H66,2)</f>
        <v>44.42</v>
      </c>
    </row>
    <row r="67" spans="1:9" ht="15" x14ac:dyDescent="0.25">
      <c r="A67" s="4"/>
      <c r="B67" s="4"/>
      <c r="G67" s="2"/>
      <c r="H67" s="2"/>
      <c r="I67" s="21"/>
    </row>
    <row r="68" spans="1:9" ht="15" x14ac:dyDescent="0.25">
      <c r="A68" s="4"/>
      <c r="B68" s="4"/>
      <c r="G68" s="2"/>
      <c r="H68" s="2"/>
      <c r="I68" s="21"/>
    </row>
    <row r="69" spans="1:9" ht="15" x14ac:dyDescent="0.25">
      <c r="A69" s="4"/>
      <c r="B69" s="4"/>
      <c r="G69" s="2"/>
      <c r="H69" s="2"/>
      <c r="I69" s="21"/>
    </row>
    <row r="70" spans="1:9" ht="15" x14ac:dyDescent="0.25">
      <c r="A70" t="s">
        <v>42</v>
      </c>
      <c r="B70" t="s">
        <v>87</v>
      </c>
      <c r="G70" s="2"/>
      <c r="H70" s="2"/>
      <c r="I70" s="21"/>
    </row>
    <row r="71" spans="1:9" ht="15" x14ac:dyDescent="0.25">
      <c r="A71" s="8" t="s">
        <v>79</v>
      </c>
      <c r="B71" s="8" t="s">
        <v>83</v>
      </c>
      <c r="C71" s="8" t="s">
        <v>85</v>
      </c>
      <c r="D71" s="8" t="s">
        <v>84</v>
      </c>
      <c r="E71" s="8" t="s">
        <v>86</v>
      </c>
      <c r="G71" s="2"/>
      <c r="H71" s="2"/>
      <c r="I71" s="21"/>
    </row>
    <row r="72" spans="1:9" ht="15" x14ac:dyDescent="0.25">
      <c r="A72" s="12" t="s">
        <v>80</v>
      </c>
      <c r="B72" s="22">
        <v>2</v>
      </c>
      <c r="C72" s="22">
        <v>5</v>
      </c>
      <c r="D72" s="22">
        <v>8</v>
      </c>
      <c r="E72" s="23">
        <f>B72*C72*D72</f>
        <v>80</v>
      </c>
      <c r="G72" s="2"/>
      <c r="H72" s="2"/>
      <c r="I72" s="21"/>
    </row>
    <row r="73" spans="1:9" ht="15" x14ac:dyDescent="0.25">
      <c r="G73" s="2"/>
      <c r="H73" s="2"/>
      <c r="I73" s="21"/>
    </row>
    <row r="74" spans="1:9" ht="15" x14ac:dyDescent="0.25">
      <c r="A74" t="s">
        <v>42</v>
      </c>
      <c r="B74" t="s">
        <v>88</v>
      </c>
      <c r="G74" s="2"/>
      <c r="H74" s="2"/>
      <c r="I74" s="21"/>
    </row>
    <row r="75" spans="1:9" ht="15" x14ac:dyDescent="0.25">
      <c r="A75" s="8" t="s">
        <v>79</v>
      </c>
      <c r="B75" s="8" t="s">
        <v>83</v>
      </c>
      <c r="C75" s="8" t="s">
        <v>85</v>
      </c>
      <c r="D75" s="8" t="s">
        <v>84</v>
      </c>
      <c r="E75" s="8" t="s">
        <v>86</v>
      </c>
      <c r="G75" s="2"/>
      <c r="H75" s="2"/>
      <c r="I75" s="21"/>
    </row>
    <row r="76" spans="1:9" ht="15" x14ac:dyDescent="0.25">
      <c r="A76" s="12" t="s">
        <v>81</v>
      </c>
      <c r="B76" s="22">
        <v>3</v>
      </c>
      <c r="C76" s="22">
        <v>5</v>
      </c>
      <c r="D76" s="22">
        <v>8</v>
      </c>
      <c r="E76" s="23">
        <f t="shared" ref="E76" si="6">B76*C76*D76</f>
        <v>120</v>
      </c>
      <c r="G76" s="2"/>
      <c r="H76" s="2"/>
      <c r="I76" s="21"/>
    </row>
    <row r="77" spans="1:9" ht="15" x14ac:dyDescent="0.25">
      <c r="G77" s="2"/>
      <c r="H77" s="2"/>
      <c r="I77" s="21"/>
    </row>
    <row r="78" spans="1:9" ht="15" x14ac:dyDescent="0.25">
      <c r="A78" t="s">
        <v>42</v>
      </c>
      <c r="B78" t="s">
        <v>89</v>
      </c>
      <c r="G78" s="2"/>
      <c r="H78" s="2"/>
      <c r="I78" s="21"/>
    </row>
    <row r="79" spans="1:9" ht="15" x14ac:dyDescent="0.25">
      <c r="A79" s="8" t="s">
        <v>79</v>
      </c>
      <c r="B79" s="8" t="s">
        <v>83</v>
      </c>
      <c r="C79" s="8" t="s">
        <v>85</v>
      </c>
      <c r="D79" s="8" t="s">
        <v>84</v>
      </c>
      <c r="E79" s="8" t="s">
        <v>86</v>
      </c>
      <c r="G79" s="2"/>
      <c r="H79" s="2"/>
      <c r="I79" s="21"/>
    </row>
    <row r="80" spans="1:9" ht="15" x14ac:dyDescent="0.25">
      <c r="A80" s="12" t="s">
        <v>82</v>
      </c>
      <c r="B80" s="22">
        <v>2</v>
      </c>
      <c r="C80" s="22">
        <v>5</v>
      </c>
      <c r="D80" s="22">
        <v>8</v>
      </c>
      <c r="E80" s="23">
        <f t="shared" ref="E80" si="7">B80*C80*D80</f>
        <v>80</v>
      </c>
      <c r="G80" s="2"/>
      <c r="H80" s="2"/>
      <c r="I80" s="21"/>
    </row>
    <row r="81" spans="1:9" ht="15" x14ac:dyDescent="0.25">
      <c r="A81" s="4"/>
      <c r="B81" s="4"/>
      <c r="G81" s="2"/>
      <c r="H81" s="2"/>
      <c r="I81" s="21"/>
    </row>
    <row r="82" spans="1:9" ht="15" x14ac:dyDescent="0.25">
      <c r="A82" t="s">
        <v>42</v>
      </c>
      <c r="B82" t="s">
        <v>76</v>
      </c>
      <c r="C82" s="15"/>
    </row>
    <row r="83" spans="1:9" ht="15" x14ac:dyDescent="0.25">
      <c r="A83" s="18" t="s">
        <v>0</v>
      </c>
      <c r="B83" s="5" t="s">
        <v>71</v>
      </c>
      <c r="C83" s="8" t="s">
        <v>72</v>
      </c>
      <c r="D83" s="8" t="s">
        <v>61</v>
      </c>
      <c r="E83" s="5" t="s">
        <v>7</v>
      </c>
      <c r="F83" s="7" t="s">
        <v>73</v>
      </c>
      <c r="G83" s="5" t="s">
        <v>45</v>
      </c>
      <c r="H83" s="8" t="s">
        <v>64</v>
      </c>
    </row>
    <row r="84" spans="1:9" x14ac:dyDescent="0.2">
      <c r="A84" s="20" t="s">
        <v>74</v>
      </c>
      <c r="B84" s="19">
        <v>49.85</v>
      </c>
      <c r="C84" s="6">
        <v>4</v>
      </c>
      <c r="D84" s="6">
        <f>B84+C84*2</f>
        <v>57.85</v>
      </c>
      <c r="E84" s="6">
        <v>2</v>
      </c>
      <c r="F84" s="9">
        <f>D84*E84</f>
        <v>115.7</v>
      </c>
      <c r="G84" s="9">
        <v>2</v>
      </c>
      <c r="H84" s="9">
        <f>F84*G84</f>
        <v>231.4</v>
      </c>
    </row>
    <row r="85" spans="1:9" x14ac:dyDescent="0.2">
      <c r="A85" s="20" t="s">
        <v>75</v>
      </c>
      <c r="B85" s="19">
        <v>14.85</v>
      </c>
      <c r="C85" s="6">
        <v>4</v>
      </c>
      <c r="D85" s="6">
        <f>B85+C85*2</f>
        <v>22.85</v>
      </c>
      <c r="E85" s="6">
        <v>2</v>
      </c>
      <c r="F85" s="9">
        <f>D85*E85</f>
        <v>45.7</v>
      </c>
      <c r="G85" s="9">
        <v>2</v>
      </c>
      <c r="H85" s="9">
        <f>F85*G85</f>
        <v>91.4</v>
      </c>
    </row>
    <row r="86" spans="1:9" ht="15" x14ac:dyDescent="0.25">
      <c r="A86" s="2"/>
      <c r="B86" s="15"/>
      <c r="F86" s="11">
        <f>SUM(F84:F85)</f>
        <v>161.4</v>
      </c>
      <c r="H86" s="11">
        <f>SUM(H84:H85)</f>
        <v>322.8</v>
      </c>
    </row>
    <row r="87" spans="1:9" ht="15" x14ac:dyDescent="0.25">
      <c r="A87" s="2"/>
      <c r="B87" s="15"/>
      <c r="F87" s="15"/>
    </row>
    <row r="88" spans="1:9" x14ac:dyDescent="0.2">
      <c r="A88" t="s">
        <v>42</v>
      </c>
      <c r="B88" t="s">
        <v>93</v>
      </c>
    </row>
    <row r="89" spans="1:9" ht="15" x14ac:dyDescent="0.2">
      <c r="A89" s="24" t="s">
        <v>90</v>
      </c>
      <c r="B89" s="24" t="s">
        <v>91</v>
      </c>
      <c r="C89" s="24" t="s">
        <v>92</v>
      </c>
    </row>
    <row r="90" spans="1:9" ht="15" x14ac:dyDescent="0.25">
      <c r="A90" s="9">
        <v>1</v>
      </c>
      <c r="B90" s="9">
        <v>2</v>
      </c>
      <c r="C90" s="11">
        <f>A90*B90</f>
        <v>2</v>
      </c>
    </row>
    <row r="91" spans="1:9" ht="15" x14ac:dyDescent="0.25">
      <c r="A91" s="2"/>
      <c r="B91" s="2"/>
      <c r="C91" s="15"/>
    </row>
    <row r="92" spans="1:9" x14ac:dyDescent="0.2">
      <c r="A92" t="s">
        <v>42</v>
      </c>
      <c r="B92" t="s">
        <v>94</v>
      </c>
    </row>
    <row r="93" spans="1:9" ht="15" x14ac:dyDescent="0.2">
      <c r="A93" s="24" t="s">
        <v>90</v>
      </c>
      <c r="B93" s="24" t="s">
        <v>91</v>
      </c>
      <c r="C93" s="24" t="s">
        <v>92</v>
      </c>
    </row>
    <row r="94" spans="1:9" ht="15" x14ac:dyDescent="0.25">
      <c r="A94" s="9">
        <v>1</v>
      </c>
      <c r="B94" s="9">
        <v>2</v>
      </c>
      <c r="C94" s="11">
        <f>A94*B94</f>
        <v>2</v>
      </c>
    </row>
    <row r="95" spans="1:9" ht="15" x14ac:dyDescent="0.25">
      <c r="A95" s="2"/>
      <c r="B95" s="2"/>
      <c r="C95" s="15"/>
    </row>
    <row r="96" spans="1:9" ht="15" x14ac:dyDescent="0.25">
      <c r="A96" s="2"/>
      <c r="B96" s="2"/>
      <c r="C96" s="15"/>
    </row>
    <row r="97" spans="5:5" x14ac:dyDescent="0.2">
      <c r="E97" s="1"/>
    </row>
  </sheetData>
  <mergeCells count="2">
    <mergeCell ref="A2:I2"/>
    <mergeCell ref="A1:I1"/>
  </mergeCells>
  <pageMargins left="0.51181102362204722" right="0.51181102362204722" top="0.78740157480314965" bottom="0.78740157480314965" header="0.31496062992125984" footer="0.31496062992125984"/>
  <pageSetup paperSize="9" scale="7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6C07BB-B16B-4E94-8D5B-D2406722F3AA}">
  <dimension ref="A1:R330"/>
  <sheetViews>
    <sheetView workbookViewId="0">
      <selection activeCell="M8" sqref="M8:S19"/>
    </sheetView>
  </sheetViews>
  <sheetFormatPr defaultRowHeight="14.25" x14ac:dyDescent="0.2"/>
  <sheetData>
    <row r="1" spans="1:18" x14ac:dyDescent="0.2">
      <c r="B1" t="s">
        <v>28</v>
      </c>
      <c r="C1" t="s">
        <v>29</v>
      </c>
      <c r="D1" t="s">
        <v>30</v>
      </c>
    </row>
    <row r="2" spans="1:18" x14ac:dyDescent="0.2">
      <c r="A2" t="s">
        <v>15</v>
      </c>
      <c r="B2" s="2">
        <f>ROUND(SUMIF($A$9:$A$330,A2,$I$9:$I$330),2)</f>
        <v>553.87</v>
      </c>
      <c r="C2">
        <v>0.15</v>
      </c>
      <c r="D2">
        <f>ROUND(B2*C2,2)</f>
        <v>83.08</v>
      </c>
    </row>
    <row r="3" spans="1:18" x14ac:dyDescent="0.2">
      <c r="A3" t="s">
        <v>23</v>
      </c>
      <c r="B3" s="2">
        <f t="shared" ref="B3:B4" si="0">ROUND(SUMIF($A$9:$A$330,A3,$I$9:$I$330),2)</f>
        <v>575.04</v>
      </c>
      <c r="C3">
        <v>0.15</v>
      </c>
      <c r="D3">
        <f t="shared" ref="D3:D4" si="1">ROUND(B3*C3,2)</f>
        <v>86.26</v>
      </c>
    </row>
    <row r="4" spans="1:18" x14ac:dyDescent="0.2">
      <c r="A4" t="s">
        <v>24</v>
      </c>
      <c r="B4" s="2">
        <f t="shared" si="0"/>
        <v>579.54999999999995</v>
      </c>
      <c r="C4">
        <v>0.15</v>
      </c>
      <c r="D4">
        <f t="shared" si="1"/>
        <v>86.93</v>
      </c>
    </row>
    <row r="5" spans="1:18" x14ac:dyDescent="0.2">
      <c r="B5">
        <f>SUM(B2:B4)</f>
        <v>1708.4599999999998</v>
      </c>
      <c r="D5">
        <f>SUM(D2:D4)</f>
        <v>256.27</v>
      </c>
    </row>
    <row r="6" spans="1:18" x14ac:dyDescent="0.2">
      <c r="E6" s="2">
        <f>SUM(E9:E330)</f>
        <v>1833.619299999996</v>
      </c>
      <c r="H6" s="2">
        <f>SUM(H9:H330)</f>
        <v>125.15300000000003</v>
      </c>
      <c r="I6" s="2"/>
    </row>
    <row r="7" spans="1:18" x14ac:dyDescent="0.2">
      <c r="C7" s="26" t="s">
        <v>19</v>
      </c>
      <c r="D7" s="26"/>
      <c r="E7" s="26"/>
      <c r="F7" s="26" t="s">
        <v>20</v>
      </c>
      <c r="G7" s="26"/>
      <c r="H7" s="26"/>
      <c r="I7" s="27" t="s">
        <v>26</v>
      </c>
    </row>
    <row r="8" spans="1:18" x14ac:dyDescent="0.2">
      <c r="C8" t="s">
        <v>4</v>
      </c>
      <c r="D8" t="s">
        <v>18</v>
      </c>
      <c r="E8" t="s">
        <v>27</v>
      </c>
      <c r="F8" t="s">
        <v>4</v>
      </c>
      <c r="G8" t="s">
        <v>18</v>
      </c>
      <c r="H8" t="s">
        <v>25</v>
      </c>
      <c r="I8" s="27"/>
    </row>
    <row r="9" spans="1:18" x14ac:dyDescent="0.2">
      <c r="A9" t="s">
        <v>15</v>
      </c>
      <c r="B9" t="s">
        <v>21</v>
      </c>
      <c r="C9">
        <v>2.25</v>
      </c>
      <c r="D9">
        <v>2.36</v>
      </c>
      <c r="E9" s="2">
        <f>C9*D9</f>
        <v>5.31</v>
      </c>
      <c r="H9" s="2">
        <f>F9*G9</f>
        <v>0</v>
      </c>
      <c r="I9" s="2">
        <f>E9-H9</f>
        <v>5.31</v>
      </c>
    </row>
    <row r="10" spans="1:18" x14ac:dyDescent="0.2">
      <c r="A10" t="s">
        <v>15</v>
      </c>
      <c r="B10" t="s">
        <v>21</v>
      </c>
      <c r="C10">
        <v>2.25</v>
      </c>
      <c r="D10">
        <v>2.36</v>
      </c>
      <c r="E10" s="2">
        <f t="shared" ref="E10:E73" si="2">C10*D10</f>
        <v>5.31</v>
      </c>
      <c r="F10">
        <v>0.8</v>
      </c>
      <c r="G10">
        <v>2.36</v>
      </c>
      <c r="H10" s="2">
        <f t="shared" ref="H10:H73" si="3">F10*G10</f>
        <v>1.8879999999999999</v>
      </c>
      <c r="I10" s="2">
        <f t="shared" ref="I10:I73" si="4">E10-H10</f>
        <v>3.4219999999999997</v>
      </c>
    </row>
    <row r="11" spans="1:18" x14ac:dyDescent="0.2">
      <c r="A11" t="s">
        <v>15</v>
      </c>
      <c r="B11" t="s">
        <v>21</v>
      </c>
      <c r="C11">
        <v>2.25</v>
      </c>
      <c r="D11">
        <v>2.36</v>
      </c>
      <c r="E11" s="2">
        <f t="shared" si="2"/>
        <v>5.31</v>
      </c>
      <c r="F11">
        <v>0.8</v>
      </c>
      <c r="G11">
        <v>2.36</v>
      </c>
      <c r="H11" s="2">
        <f t="shared" si="3"/>
        <v>1.8879999999999999</v>
      </c>
      <c r="I11" s="2">
        <f t="shared" si="4"/>
        <v>3.4219999999999997</v>
      </c>
    </row>
    <row r="12" spans="1:18" x14ac:dyDescent="0.2">
      <c r="A12" t="s">
        <v>15</v>
      </c>
      <c r="B12" t="s">
        <v>21</v>
      </c>
      <c r="C12">
        <v>2.25</v>
      </c>
      <c r="D12">
        <v>0.45</v>
      </c>
      <c r="E12" s="2">
        <f t="shared" si="2"/>
        <v>1.0125</v>
      </c>
      <c r="H12" s="2">
        <f t="shared" si="3"/>
        <v>0</v>
      </c>
      <c r="I12" s="2">
        <f t="shared" si="4"/>
        <v>1.0125</v>
      </c>
    </row>
    <row r="13" spans="1:18" x14ac:dyDescent="0.2">
      <c r="A13" t="s">
        <v>15</v>
      </c>
      <c r="B13" t="s">
        <v>21</v>
      </c>
      <c r="C13">
        <v>2.25</v>
      </c>
      <c r="D13">
        <v>0.45</v>
      </c>
      <c r="E13" s="2">
        <f t="shared" si="2"/>
        <v>1.0125</v>
      </c>
      <c r="H13" s="2">
        <f t="shared" si="3"/>
        <v>0</v>
      </c>
      <c r="I13" s="2">
        <f t="shared" si="4"/>
        <v>1.0125</v>
      </c>
    </row>
    <row r="14" spans="1:18" x14ac:dyDescent="0.2">
      <c r="A14" t="s">
        <v>15</v>
      </c>
      <c r="B14" t="s">
        <v>21</v>
      </c>
      <c r="C14">
        <v>2.25</v>
      </c>
      <c r="D14">
        <v>0.45</v>
      </c>
      <c r="E14" s="2">
        <f t="shared" si="2"/>
        <v>1.0125</v>
      </c>
      <c r="H14" s="2">
        <f t="shared" si="3"/>
        <v>0</v>
      </c>
      <c r="I14" s="2">
        <f t="shared" si="4"/>
        <v>1.0125</v>
      </c>
    </row>
    <row r="15" spans="1:18" x14ac:dyDescent="0.2">
      <c r="A15" t="s">
        <v>15</v>
      </c>
      <c r="B15" t="s">
        <v>21</v>
      </c>
      <c r="C15">
        <v>2.25</v>
      </c>
      <c r="D15">
        <v>0.45</v>
      </c>
      <c r="E15" s="2">
        <f t="shared" si="2"/>
        <v>1.0125</v>
      </c>
      <c r="H15" s="2">
        <f t="shared" si="3"/>
        <v>0</v>
      </c>
      <c r="I15" s="2">
        <f t="shared" si="4"/>
        <v>1.0125</v>
      </c>
      <c r="R15" s="2"/>
    </row>
    <row r="16" spans="1:18" x14ac:dyDescent="0.2">
      <c r="A16" t="s">
        <v>15</v>
      </c>
      <c r="B16" t="s">
        <v>21</v>
      </c>
      <c r="C16">
        <v>2.25</v>
      </c>
      <c r="D16">
        <v>2.36</v>
      </c>
      <c r="E16" s="2">
        <f t="shared" si="2"/>
        <v>5.31</v>
      </c>
      <c r="H16" s="2">
        <f t="shared" si="3"/>
        <v>0</v>
      </c>
      <c r="I16" s="2">
        <f t="shared" si="4"/>
        <v>5.31</v>
      </c>
    </row>
    <row r="17" spans="1:9" x14ac:dyDescent="0.2">
      <c r="A17" t="s">
        <v>15</v>
      </c>
      <c r="B17" t="s">
        <v>21</v>
      </c>
      <c r="C17">
        <v>2.25</v>
      </c>
      <c r="D17">
        <v>0.85</v>
      </c>
      <c r="E17" s="2">
        <f t="shared" si="2"/>
        <v>1.9124999999999999</v>
      </c>
      <c r="H17" s="2">
        <f t="shared" si="3"/>
        <v>0</v>
      </c>
      <c r="I17" s="2">
        <f t="shared" si="4"/>
        <v>1.9124999999999999</v>
      </c>
    </row>
    <row r="18" spans="1:9" x14ac:dyDescent="0.2">
      <c r="A18" t="s">
        <v>15</v>
      </c>
      <c r="B18" t="s">
        <v>21</v>
      </c>
      <c r="C18">
        <v>2.25</v>
      </c>
      <c r="D18">
        <v>0.85</v>
      </c>
      <c r="E18" s="2">
        <f t="shared" si="2"/>
        <v>1.9124999999999999</v>
      </c>
      <c r="H18" s="2">
        <f t="shared" si="3"/>
        <v>0</v>
      </c>
      <c r="I18" s="2">
        <f t="shared" si="4"/>
        <v>1.9124999999999999</v>
      </c>
    </row>
    <row r="19" spans="1:9" x14ac:dyDescent="0.2">
      <c r="A19" t="s">
        <v>15</v>
      </c>
      <c r="B19" t="s">
        <v>21</v>
      </c>
      <c r="C19">
        <v>2.25</v>
      </c>
      <c r="D19">
        <v>0.85</v>
      </c>
      <c r="E19" s="2">
        <f t="shared" si="2"/>
        <v>1.9124999999999999</v>
      </c>
      <c r="H19" s="2">
        <f t="shared" si="3"/>
        <v>0</v>
      </c>
      <c r="I19" s="2">
        <f t="shared" si="4"/>
        <v>1.9124999999999999</v>
      </c>
    </row>
    <row r="20" spans="1:9" x14ac:dyDescent="0.2">
      <c r="A20" t="s">
        <v>15</v>
      </c>
      <c r="B20" t="s">
        <v>21</v>
      </c>
      <c r="C20">
        <v>2.25</v>
      </c>
      <c r="D20">
        <v>0.85</v>
      </c>
      <c r="E20" s="2">
        <f t="shared" si="2"/>
        <v>1.9124999999999999</v>
      </c>
      <c r="H20" s="2">
        <f t="shared" si="3"/>
        <v>0</v>
      </c>
      <c r="I20" s="2">
        <f t="shared" si="4"/>
        <v>1.9124999999999999</v>
      </c>
    </row>
    <row r="21" spans="1:9" x14ac:dyDescent="0.2">
      <c r="A21" t="s">
        <v>15</v>
      </c>
      <c r="B21" t="s">
        <v>21</v>
      </c>
      <c r="C21">
        <v>2.25</v>
      </c>
      <c r="D21">
        <v>0.85</v>
      </c>
      <c r="E21" s="2">
        <f t="shared" si="2"/>
        <v>1.9124999999999999</v>
      </c>
      <c r="F21">
        <v>1</v>
      </c>
      <c r="G21">
        <v>0.85</v>
      </c>
      <c r="H21" s="2">
        <f t="shared" si="3"/>
        <v>0.85</v>
      </c>
      <c r="I21" s="2">
        <f t="shared" si="4"/>
        <v>1.0625</v>
      </c>
    </row>
    <row r="22" spans="1:9" x14ac:dyDescent="0.2">
      <c r="A22" t="s">
        <v>15</v>
      </c>
      <c r="B22" t="s">
        <v>21</v>
      </c>
      <c r="C22">
        <v>2.25</v>
      </c>
      <c r="D22">
        <v>0.85</v>
      </c>
      <c r="E22" s="2">
        <f t="shared" si="2"/>
        <v>1.9124999999999999</v>
      </c>
      <c r="F22">
        <v>1</v>
      </c>
      <c r="G22">
        <v>0.85</v>
      </c>
      <c r="H22" s="2">
        <f t="shared" si="3"/>
        <v>0.85</v>
      </c>
      <c r="I22" s="2">
        <f t="shared" si="4"/>
        <v>1.0625</v>
      </c>
    </row>
    <row r="23" spans="1:9" x14ac:dyDescent="0.2">
      <c r="A23" t="s">
        <v>15</v>
      </c>
      <c r="B23" t="s">
        <v>21</v>
      </c>
      <c r="C23">
        <v>2.25</v>
      </c>
      <c r="D23">
        <v>2.36</v>
      </c>
      <c r="E23" s="2">
        <f t="shared" si="2"/>
        <v>5.31</v>
      </c>
      <c r="H23" s="2">
        <f t="shared" si="3"/>
        <v>0</v>
      </c>
      <c r="I23" s="2">
        <f t="shared" si="4"/>
        <v>5.31</v>
      </c>
    </row>
    <row r="24" spans="1:9" x14ac:dyDescent="0.2">
      <c r="A24" t="s">
        <v>15</v>
      </c>
      <c r="B24" t="s">
        <v>21</v>
      </c>
      <c r="C24">
        <v>2.35</v>
      </c>
      <c r="D24">
        <v>2.36</v>
      </c>
      <c r="E24" s="2">
        <f t="shared" si="2"/>
        <v>5.5460000000000003</v>
      </c>
      <c r="H24" s="2">
        <f t="shared" si="3"/>
        <v>0</v>
      </c>
      <c r="I24" s="2">
        <f t="shared" si="4"/>
        <v>5.5460000000000003</v>
      </c>
    </row>
    <row r="25" spans="1:9" x14ac:dyDescent="0.2">
      <c r="A25" t="s">
        <v>15</v>
      </c>
      <c r="B25" t="s">
        <v>21</v>
      </c>
      <c r="C25">
        <v>2.35</v>
      </c>
      <c r="D25">
        <v>2.36</v>
      </c>
      <c r="E25" s="2">
        <f t="shared" si="2"/>
        <v>5.5460000000000003</v>
      </c>
      <c r="H25" s="2">
        <f t="shared" si="3"/>
        <v>0</v>
      </c>
      <c r="I25" s="2">
        <f t="shared" si="4"/>
        <v>5.5460000000000003</v>
      </c>
    </row>
    <row r="26" spans="1:9" x14ac:dyDescent="0.2">
      <c r="A26" t="s">
        <v>15</v>
      </c>
      <c r="B26" t="s">
        <v>21</v>
      </c>
      <c r="C26">
        <v>2.35</v>
      </c>
      <c r="D26">
        <v>2.36</v>
      </c>
      <c r="E26" s="2">
        <f t="shared" si="2"/>
        <v>5.5460000000000003</v>
      </c>
      <c r="H26" s="2">
        <f t="shared" si="3"/>
        <v>0</v>
      </c>
      <c r="I26" s="2">
        <f t="shared" si="4"/>
        <v>5.5460000000000003</v>
      </c>
    </row>
    <row r="27" spans="1:9" x14ac:dyDescent="0.2">
      <c r="A27" t="s">
        <v>15</v>
      </c>
      <c r="B27" t="s">
        <v>21</v>
      </c>
      <c r="C27">
        <v>2.35</v>
      </c>
      <c r="D27">
        <v>2.36</v>
      </c>
      <c r="E27" s="2">
        <f t="shared" si="2"/>
        <v>5.5460000000000003</v>
      </c>
      <c r="H27" s="2">
        <f t="shared" si="3"/>
        <v>0</v>
      </c>
      <c r="I27" s="2">
        <f t="shared" si="4"/>
        <v>5.5460000000000003</v>
      </c>
    </row>
    <row r="28" spans="1:9" x14ac:dyDescent="0.2">
      <c r="A28" t="s">
        <v>15</v>
      </c>
      <c r="B28" t="s">
        <v>21</v>
      </c>
      <c r="C28">
        <v>2.25</v>
      </c>
      <c r="D28">
        <v>2.36</v>
      </c>
      <c r="E28" s="2">
        <f t="shared" si="2"/>
        <v>5.31</v>
      </c>
      <c r="F28">
        <v>1</v>
      </c>
      <c r="G28">
        <v>2.36</v>
      </c>
      <c r="H28" s="2">
        <f t="shared" si="3"/>
        <v>2.36</v>
      </c>
      <c r="I28" s="2">
        <f t="shared" si="4"/>
        <v>2.9499999999999997</v>
      </c>
    </row>
    <row r="29" spans="1:9" x14ac:dyDescent="0.2">
      <c r="A29" t="s">
        <v>15</v>
      </c>
      <c r="B29" t="s">
        <v>21</v>
      </c>
      <c r="C29">
        <v>2.25</v>
      </c>
      <c r="D29">
        <v>2.36</v>
      </c>
      <c r="E29" s="2">
        <f t="shared" si="2"/>
        <v>5.31</v>
      </c>
      <c r="F29">
        <v>0.8</v>
      </c>
      <c r="G29">
        <v>2.36</v>
      </c>
      <c r="H29" s="2">
        <f t="shared" si="3"/>
        <v>1.8879999999999999</v>
      </c>
      <c r="I29" s="2">
        <f t="shared" si="4"/>
        <v>3.4219999999999997</v>
      </c>
    </row>
    <row r="30" spans="1:9" x14ac:dyDescent="0.2">
      <c r="A30" t="s">
        <v>15</v>
      </c>
      <c r="B30" t="s">
        <v>21</v>
      </c>
      <c r="C30">
        <v>2.25</v>
      </c>
      <c r="D30">
        <v>2.36</v>
      </c>
      <c r="E30" s="2">
        <f t="shared" si="2"/>
        <v>5.31</v>
      </c>
      <c r="H30" s="2">
        <f t="shared" si="3"/>
        <v>0</v>
      </c>
      <c r="I30" s="2">
        <f t="shared" si="4"/>
        <v>5.31</v>
      </c>
    </row>
    <row r="31" spans="1:9" x14ac:dyDescent="0.2">
      <c r="A31" t="s">
        <v>15</v>
      </c>
      <c r="B31" t="s">
        <v>21</v>
      </c>
      <c r="C31">
        <v>2.25</v>
      </c>
      <c r="D31">
        <v>2.36</v>
      </c>
      <c r="E31" s="2">
        <f t="shared" si="2"/>
        <v>5.31</v>
      </c>
      <c r="H31" s="2">
        <f t="shared" si="3"/>
        <v>0</v>
      </c>
      <c r="I31" s="2">
        <f t="shared" si="4"/>
        <v>5.31</v>
      </c>
    </row>
    <row r="32" spans="1:9" x14ac:dyDescent="0.2">
      <c r="A32" t="s">
        <v>15</v>
      </c>
      <c r="B32" t="s">
        <v>21</v>
      </c>
      <c r="C32">
        <v>2.25</v>
      </c>
      <c r="D32">
        <v>2.36</v>
      </c>
      <c r="E32" s="2">
        <f t="shared" si="2"/>
        <v>5.31</v>
      </c>
      <c r="H32" s="2">
        <f t="shared" si="3"/>
        <v>0</v>
      </c>
      <c r="I32" s="2">
        <f t="shared" si="4"/>
        <v>5.31</v>
      </c>
    </row>
    <row r="33" spans="1:9" x14ac:dyDescent="0.2">
      <c r="A33" t="s">
        <v>15</v>
      </c>
      <c r="B33" t="s">
        <v>21</v>
      </c>
      <c r="C33">
        <v>2.25</v>
      </c>
      <c r="D33">
        <v>2.36</v>
      </c>
      <c r="E33" s="2">
        <f t="shared" si="2"/>
        <v>5.31</v>
      </c>
      <c r="H33" s="2">
        <f t="shared" si="3"/>
        <v>0</v>
      </c>
      <c r="I33" s="2">
        <f t="shared" si="4"/>
        <v>5.31</v>
      </c>
    </row>
    <row r="34" spans="1:9" x14ac:dyDescent="0.2">
      <c r="A34" t="s">
        <v>15</v>
      </c>
      <c r="B34" t="s">
        <v>21</v>
      </c>
      <c r="C34">
        <v>2.25</v>
      </c>
      <c r="D34">
        <v>2.36</v>
      </c>
      <c r="E34" s="2">
        <f t="shared" si="2"/>
        <v>5.31</v>
      </c>
      <c r="H34" s="2">
        <f t="shared" si="3"/>
        <v>0</v>
      </c>
      <c r="I34" s="2">
        <f t="shared" si="4"/>
        <v>5.31</v>
      </c>
    </row>
    <row r="35" spans="1:9" x14ac:dyDescent="0.2">
      <c r="A35" t="s">
        <v>15</v>
      </c>
      <c r="B35" t="s">
        <v>21</v>
      </c>
      <c r="C35">
        <v>2.25</v>
      </c>
      <c r="D35">
        <v>2.36</v>
      </c>
      <c r="E35" s="2">
        <f t="shared" si="2"/>
        <v>5.31</v>
      </c>
      <c r="H35" s="2">
        <f t="shared" si="3"/>
        <v>0</v>
      </c>
      <c r="I35" s="2">
        <f t="shared" si="4"/>
        <v>5.31</v>
      </c>
    </row>
    <row r="36" spans="1:9" x14ac:dyDescent="0.2">
      <c r="A36" t="s">
        <v>15</v>
      </c>
      <c r="B36" t="s">
        <v>21</v>
      </c>
      <c r="C36">
        <v>2.25</v>
      </c>
      <c r="D36">
        <v>2.36</v>
      </c>
      <c r="E36" s="2">
        <f t="shared" si="2"/>
        <v>5.31</v>
      </c>
      <c r="H36" s="2">
        <f t="shared" si="3"/>
        <v>0</v>
      </c>
      <c r="I36" s="2">
        <f t="shared" si="4"/>
        <v>5.31</v>
      </c>
    </row>
    <row r="37" spans="1:9" x14ac:dyDescent="0.2">
      <c r="A37" t="s">
        <v>15</v>
      </c>
      <c r="B37" t="s">
        <v>21</v>
      </c>
      <c r="C37">
        <v>2.25</v>
      </c>
      <c r="D37">
        <v>2.36</v>
      </c>
      <c r="E37" s="2">
        <f t="shared" si="2"/>
        <v>5.31</v>
      </c>
      <c r="H37" s="2">
        <f t="shared" si="3"/>
        <v>0</v>
      </c>
      <c r="I37" s="2">
        <f t="shared" si="4"/>
        <v>5.31</v>
      </c>
    </row>
    <row r="38" spans="1:9" x14ac:dyDescent="0.2">
      <c r="A38" t="s">
        <v>15</v>
      </c>
      <c r="B38" t="s">
        <v>21</v>
      </c>
      <c r="C38">
        <v>2.25</v>
      </c>
      <c r="D38">
        <v>2.36</v>
      </c>
      <c r="E38" s="2">
        <f t="shared" si="2"/>
        <v>5.31</v>
      </c>
      <c r="H38" s="2">
        <f t="shared" si="3"/>
        <v>0</v>
      </c>
      <c r="I38" s="2">
        <f t="shared" si="4"/>
        <v>5.31</v>
      </c>
    </row>
    <row r="39" spans="1:9" x14ac:dyDescent="0.2">
      <c r="A39" t="s">
        <v>15</v>
      </c>
      <c r="B39" t="s">
        <v>21</v>
      </c>
      <c r="C39">
        <v>2.25</v>
      </c>
      <c r="D39">
        <v>2.36</v>
      </c>
      <c r="E39" s="2">
        <f t="shared" si="2"/>
        <v>5.31</v>
      </c>
      <c r="F39">
        <v>1.2</v>
      </c>
      <c r="G39">
        <v>2.36</v>
      </c>
      <c r="H39" s="2">
        <f t="shared" si="3"/>
        <v>2.8319999999999999</v>
      </c>
      <c r="I39" s="2">
        <f t="shared" si="4"/>
        <v>2.4779999999999998</v>
      </c>
    </row>
    <row r="40" spans="1:9" x14ac:dyDescent="0.2">
      <c r="A40" t="s">
        <v>15</v>
      </c>
      <c r="B40" t="s">
        <v>21</v>
      </c>
      <c r="C40">
        <v>2.25</v>
      </c>
      <c r="D40">
        <v>2.36</v>
      </c>
      <c r="E40" s="2">
        <f t="shared" si="2"/>
        <v>5.31</v>
      </c>
      <c r="H40" s="2">
        <f t="shared" si="3"/>
        <v>0</v>
      </c>
      <c r="I40" s="2">
        <f t="shared" si="4"/>
        <v>5.31</v>
      </c>
    </row>
    <row r="41" spans="1:9" x14ac:dyDescent="0.2">
      <c r="A41" t="s">
        <v>15</v>
      </c>
      <c r="B41" t="s">
        <v>21</v>
      </c>
      <c r="C41">
        <v>2.25</v>
      </c>
      <c r="D41">
        <v>2.36</v>
      </c>
      <c r="E41" s="2">
        <f t="shared" si="2"/>
        <v>5.31</v>
      </c>
      <c r="F41">
        <v>0.8</v>
      </c>
      <c r="G41">
        <v>2.36</v>
      </c>
      <c r="H41" s="2">
        <f t="shared" si="3"/>
        <v>1.8879999999999999</v>
      </c>
      <c r="I41" s="2">
        <f t="shared" si="4"/>
        <v>3.4219999999999997</v>
      </c>
    </row>
    <row r="42" spans="1:9" x14ac:dyDescent="0.2">
      <c r="A42" t="s">
        <v>15</v>
      </c>
      <c r="B42" t="s">
        <v>21</v>
      </c>
      <c r="C42" s="1">
        <v>2.25</v>
      </c>
      <c r="D42" s="1">
        <v>2.36</v>
      </c>
      <c r="E42" s="2">
        <f t="shared" si="2"/>
        <v>5.31</v>
      </c>
      <c r="H42" s="2">
        <f t="shared" si="3"/>
        <v>0</v>
      </c>
      <c r="I42" s="2">
        <f t="shared" si="4"/>
        <v>5.31</v>
      </c>
    </row>
    <row r="43" spans="1:9" x14ac:dyDescent="0.2">
      <c r="A43" t="s">
        <v>15</v>
      </c>
      <c r="B43" t="s">
        <v>21</v>
      </c>
      <c r="C43" s="1">
        <v>2.25</v>
      </c>
      <c r="D43" s="1">
        <v>2.36</v>
      </c>
      <c r="E43" s="2">
        <f t="shared" si="2"/>
        <v>5.31</v>
      </c>
      <c r="H43" s="2">
        <f t="shared" si="3"/>
        <v>0</v>
      </c>
      <c r="I43" s="2">
        <f t="shared" si="4"/>
        <v>5.31</v>
      </c>
    </row>
    <row r="44" spans="1:9" x14ac:dyDescent="0.2">
      <c r="A44" t="s">
        <v>15</v>
      </c>
      <c r="B44" t="s">
        <v>21</v>
      </c>
      <c r="C44">
        <v>2.25</v>
      </c>
      <c r="D44">
        <v>2.36</v>
      </c>
      <c r="E44" s="2">
        <f t="shared" si="2"/>
        <v>5.31</v>
      </c>
      <c r="H44" s="2">
        <f t="shared" si="3"/>
        <v>0</v>
      </c>
      <c r="I44" s="2">
        <f t="shared" si="4"/>
        <v>5.31</v>
      </c>
    </row>
    <row r="45" spans="1:9" x14ac:dyDescent="0.2">
      <c r="A45" t="s">
        <v>15</v>
      </c>
      <c r="B45" t="s">
        <v>21</v>
      </c>
      <c r="C45">
        <v>2.35</v>
      </c>
      <c r="D45">
        <v>2.36</v>
      </c>
      <c r="E45" s="2">
        <f t="shared" si="2"/>
        <v>5.5460000000000003</v>
      </c>
      <c r="H45" s="2">
        <f t="shared" si="3"/>
        <v>0</v>
      </c>
      <c r="I45" s="2">
        <f t="shared" si="4"/>
        <v>5.5460000000000003</v>
      </c>
    </row>
    <row r="46" spans="1:9" x14ac:dyDescent="0.2">
      <c r="A46" t="s">
        <v>15</v>
      </c>
      <c r="B46" t="s">
        <v>21</v>
      </c>
      <c r="C46">
        <v>2.0750000000000002</v>
      </c>
      <c r="D46">
        <v>2.36</v>
      </c>
      <c r="E46" s="2">
        <f t="shared" si="2"/>
        <v>4.8970000000000002</v>
      </c>
      <c r="H46" s="2">
        <f t="shared" si="3"/>
        <v>0</v>
      </c>
      <c r="I46" s="2">
        <f t="shared" si="4"/>
        <v>4.8970000000000002</v>
      </c>
    </row>
    <row r="47" spans="1:9" x14ac:dyDescent="0.2">
      <c r="A47" t="s">
        <v>15</v>
      </c>
      <c r="B47" t="s">
        <v>21</v>
      </c>
      <c r="C47">
        <v>2.35</v>
      </c>
      <c r="D47">
        <v>2.36</v>
      </c>
      <c r="E47" s="2">
        <f t="shared" si="2"/>
        <v>5.5460000000000003</v>
      </c>
      <c r="H47" s="2">
        <f t="shared" si="3"/>
        <v>0</v>
      </c>
      <c r="I47" s="2">
        <f t="shared" si="4"/>
        <v>5.5460000000000003</v>
      </c>
    </row>
    <row r="48" spans="1:9" x14ac:dyDescent="0.2">
      <c r="A48" t="s">
        <v>15</v>
      </c>
      <c r="B48" t="s">
        <v>21</v>
      </c>
      <c r="C48">
        <v>2.35</v>
      </c>
      <c r="D48">
        <v>2.36</v>
      </c>
      <c r="E48" s="2">
        <f t="shared" si="2"/>
        <v>5.5460000000000003</v>
      </c>
      <c r="H48" s="2">
        <f t="shared" si="3"/>
        <v>0</v>
      </c>
      <c r="I48" s="2">
        <f t="shared" si="4"/>
        <v>5.5460000000000003</v>
      </c>
    </row>
    <row r="49" spans="1:9" x14ac:dyDescent="0.2">
      <c r="A49" t="s">
        <v>15</v>
      </c>
      <c r="B49" t="s">
        <v>21</v>
      </c>
      <c r="C49">
        <v>4.8499999999999996</v>
      </c>
      <c r="D49">
        <v>2.36</v>
      </c>
      <c r="E49" s="2">
        <f t="shared" si="2"/>
        <v>11.445999999999998</v>
      </c>
      <c r="H49" s="2">
        <f t="shared" si="3"/>
        <v>0</v>
      </c>
      <c r="I49" s="2">
        <f t="shared" si="4"/>
        <v>11.445999999999998</v>
      </c>
    </row>
    <row r="50" spans="1:9" x14ac:dyDescent="0.2">
      <c r="A50" t="s">
        <v>15</v>
      </c>
      <c r="B50" t="s">
        <v>21</v>
      </c>
      <c r="C50">
        <v>2.35</v>
      </c>
      <c r="D50">
        <v>2.36</v>
      </c>
      <c r="E50" s="2">
        <f t="shared" si="2"/>
        <v>5.5460000000000003</v>
      </c>
      <c r="H50" s="2">
        <f t="shared" si="3"/>
        <v>0</v>
      </c>
      <c r="I50" s="2">
        <f t="shared" si="4"/>
        <v>5.5460000000000003</v>
      </c>
    </row>
    <row r="51" spans="1:9" x14ac:dyDescent="0.2">
      <c r="A51" t="s">
        <v>15</v>
      </c>
      <c r="B51" t="s">
        <v>21</v>
      </c>
      <c r="C51">
        <v>2.35</v>
      </c>
      <c r="D51">
        <v>2.36</v>
      </c>
      <c r="E51" s="2">
        <f t="shared" si="2"/>
        <v>5.5460000000000003</v>
      </c>
      <c r="H51" s="2">
        <f t="shared" si="3"/>
        <v>0</v>
      </c>
      <c r="I51" s="2">
        <f t="shared" si="4"/>
        <v>5.5460000000000003</v>
      </c>
    </row>
    <row r="52" spans="1:9" x14ac:dyDescent="0.2">
      <c r="A52" t="s">
        <v>15</v>
      </c>
      <c r="B52" t="s">
        <v>21</v>
      </c>
      <c r="C52">
        <v>2.35</v>
      </c>
      <c r="D52">
        <v>2.36</v>
      </c>
      <c r="E52" s="2">
        <f t="shared" si="2"/>
        <v>5.5460000000000003</v>
      </c>
      <c r="H52" s="2">
        <f t="shared" si="3"/>
        <v>0</v>
      </c>
      <c r="I52" s="2">
        <f t="shared" si="4"/>
        <v>5.5460000000000003</v>
      </c>
    </row>
    <row r="53" spans="1:9" x14ac:dyDescent="0.2">
      <c r="A53" t="s">
        <v>15</v>
      </c>
      <c r="B53" t="s">
        <v>21</v>
      </c>
      <c r="C53">
        <v>2.35</v>
      </c>
      <c r="D53">
        <v>2.36</v>
      </c>
      <c r="E53" s="2">
        <f t="shared" si="2"/>
        <v>5.5460000000000003</v>
      </c>
      <c r="H53" s="2">
        <f t="shared" si="3"/>
        <v>0</v>
      </c>
      <c r="I53" s="2">
        <f t="shared" si="4"/>
        <v>5.5460000000000003</v>
      </c>
    </row>
    <row r="54" spans="1:9" x14ac:dyDescent="0.2">
      <c r="A54" t="s">
        <v>15</v>
      </c>
      <c r="B54" t="s">
        <v>21</v>
      </c>
      <c r="C54">
        <v>2.25</v>
      </c>
      <c r="D54">
        <v>2.36</v>
      </c>
      <c r="E54" s="2">
        <f t="shared" si="2"/>
        <v>5.31</v>
      </c>
      <c r="H54" s="2">
        <f t="shared" si="3"/>
        <v>0</v>
      </c>
      <c r="I54" s="2">
        <f t="shared" si="4"/>
        <v>5.31</v>
      </c>
    </row>
    <row r="55" spans="1:9" x14ac:dyDescent="0.2">
      <c r="A55" t="s">
        <v>15</v>
      </c>
      <c r="B55" t="s">
        <v>21</v>
      </c>
      <c r="C55">
        <v>2.25</v>
      </c>
      <c r="D55">
        <v>0.85</v>
      </c>
      <c r="E55" s="2">
        <f t="shared" si="2"/>
        <v>1.9124999999999999</v>
      </c>
      <c r="H55" s="2">
        <f t="shared" si="3"/>
        <v>0</v>
      </c>
      <c r="I55" s="2">
        <f t="shared" si="4"/>
        <v>1.9124999999999999</v>
      </c>
    </row>
    <row r="56" spans="1:9" x14ac:dyDescent="0.2">
      <c r="A56" t="s">
        <v>15</v>
      </c>
      <c r="B56" t="s">
        <v>21</v>
      </c>
      <c r="C56">
        <v>2.25</v>
      </c>
      <c r="D56">
        <v>0.85</v>
      </c>
      <c r="E56" s="2">
        <f t="shared" si="2"/>
        <v>1.9124999999999999</v>
      </c>
      <c r="H56" s="2">
        <f t="shared" si="3"/>
        <v>0</v>
      </c>
      <c r="I56" s="2">
        <f t="shared" si="4"/>
        <v>1.9124999999999999</v>
      </c>
    </row>
    <row r="57" spans="1:9" x14ac:dyDescent="0.2">
      <c r="A57" t="s">
        <v>15</v>
      </c>
      <c r="B57" t="s">
        <v>21</v>
      </c>
      <c r="C57">
        <v>2.25</v>
      </c>
      <c r="D57">
        <v>0.85</v>
      </c>
      <c r="E57" s="2">
        <f t="shared" si="2"/>
        <v>1.9124999999999999</v>
      </c>
      <c r="H57" s="2">
        <f t="shared" si="3"/>
        <v>0</v>
      </c>
      <c r="I57" s="2">
        <f t="shared" si="4"/>
        <v>1.9124999999999999</v>
      </c>
    </row>
    <row r="58" spans="1:9" x14ac:dyDescent="0.2">
      <c r="A58" t="s">
        <v>15</v>
      </c>
      <c r="B58" t="s">
        <v>21</v>
      </c>
      <c r="C58">
        <v>2.25</v>
      </c>
      <c r="D58">
        <v>0.85</v>
      </c>
      <c r="E58" s="2">
        <f t="shared" si="2"/>
        <v>1.9124999999999999</v>
      </c>
      <c r="H58" s="2">
        <f t="shared" si="3"/>
        <v>0</v>
      </c>
      <c r="I58" s="2">
        <f t="shared" si="4"/>
        <v>1.9124999999999999</v>
      </c>
    </row>
    <row r="59" spans="1:9" x14ac:dyDescent="0.2">
      <c r="A59" t="s">
        <v>15</v>
      </c>
      <c r="B59" t="s">
        <v>21</v>
      </c>
      <c r="C59">
        <v>2.25</v>
      </c>
      <c r="D59">
        <v>0.85</v>
      </c>
      <c r="E59" s="2">
        <f t="shared" si="2"/>
        <v>1.9124999999999999</v>
      </c>
      <c r="H59" s="2">
        <f t="shared" si="3"/>
        <v>0</v>
      </c>
      <c r="I59" s="2">
        <f t="shared" si="4"/>
        <v>1.9124999999999999</v>
      </c>
    </row>
    <row r="60" spans="1:9" x14ac:dyDescent="0.2">
      <c r="A60" t="s">
        <v>15</v>
      </c>
      <c r="B60" t="s">
        <v>21</v>
      </c>
      <c r="C60">
        <v>2.25</v>
      </c>
      <c r="D60">
        <v>0.85</v>
      </c>
      <c r="E60" s="2">
        <f t="shared" si="2"/>
        <v>1.9124999999999999</v>
      </c>
      <c r="H60" s="2">
        <f t="shared" si="3"/>
        <v>0</v>
      </c>
      <c r="I60" s="2">
        <f t="shared" si="4"/>
        <v>1.9124999999999999</v>
      </c>
    </row>
    <row r="61" spans="1:9" x14ac:dyDescent="0.2">
      <c r="A61" t="s">
        <v>15</v>
      </c>
      <c r="B61" t="s">
        <v>21</v>
      </c>
      <c r="C61">
        <v>2.25</v>
      </c>
      <c r="D61">
        <v>2.36</v>
      </c>
      <c r="E61" s="2">
        <f t="shared" si="2"/>
        <v>5.31</v>
      </c>
      <c r="H61" s="2">
        <f t="shared" si="3"/>
        <v>0</v>
      </c>
      <c r="I61" s="2">
        <f t="shared" si="4"/>
        <v>5.31</v>
      </c>
    </row>
    <row r="62" spans="1:9" x14ac:dyDescent="0.2">
      <c r="A62" t="s">
        <v>15</v>
      </c>
      <c r="B62" t="s">
        <v>21</v>
      </c>
      <c r="C62">
        <v>2.25</v>
      </c>
      <c r="D62">
        <v>0.45</v>
      </c>
      <c r="E62" s="2">
        <f t="shared" si="2"/>
        <v>1.0125</v>
      </c>
      <c r="H62" s="2">
        <f t="shared" si="3"/>
        <v>0</v>
      </c>
      <c r="I62" s="2">
        <f t="shared" si="4"/>
        <v>1.0125</v>
      </c>
    </row>
    <row r="63" spans="1:9" x14ac:dyDescent="0.2">
      <c r="A63" t="s">
        <v>15</v>
      </c>
      <c r="B63" t="s">
        <v>21</v>
      </c>
      <c r="C63">
        <v>2.25</v>
      </c>
      <c r="D63">
        <v>0.45</v>
      </c>
      <c r="E63" s="2">
        <f t="shared" si="2"/>
        <v>1.0125</v>
      </c>
      <c r="H63" s="2">
        <f t="shared" si="3"/>
        <v>0</v>
      </c>
      <c r="I63" s="2">
        <f t="shared" si="4"/>
        <v>1.0125</v>
      </c>
    </row>
    <row r="64" spans="1:9" x14ac:dyDescent="0.2">
      <c r="A64" t="s">
        <v>15</v>
      </c>
      <c r="B64" t="s">
        <v>21</v>
      </c>
      <c r="C64">
        <v>2.25</v>
      </c>
      <c r="D64">
        <v>0.45</v>
      </c>
      <c r="E64" s="2">
        <f t="shared" si="2"/>
        <v>1.0125</v>
      </c>
      <c r="H64" s="2">
        <f t="shared" si="3"/>
        <v>0</v>
      </c>
      <c r="I64" s="2">
        <f t="shared" si="4"/>
        <v>1.0125</v>
      </c>
    </row>
    <row r="65" spans="1:9" x14ac:dyDescent="0.2">
      <c r="A65" t="s">
        <v>15</v>
      </c>
      <c r="B65" t="s">
        <v>21</v>
      </c>
      <c r="C65">
        <v>2.25</v>
      </c>
      <c r="D65">
        <v>0.45</v>
      </c>
      <c r="E65" s="2">
        <f t="shared" si="2"/>
        <v>1.0125</v>
      </c>
      <c r="H65" s="2">
        <f t="shared" si="3"/>
        <v>0</v>
      </c>
      <c r="I65" s="2">
        <f t="shared" si="4"/>
        <v>1.0125</v>
      </c>
    </row>
    <row r="66" spans="1:9" x14ac:dyDescent="0.2">
      <c r="A66" t="s">
        <v>15</v>
      </c>
      <c r="B66" t="s">
        <v>21</v>
      </c>
      <c r="C66">
        <v>2.25</v>
      </c>
      <c r="D66">
        <v>2.36</v>
      </c>
      <c r="E66" s="2">
        <f t="shared" si="2"/>
        <v>5.31</v>
      </c>
      <c r="H66" s="2">
        <f t="shared" si="3"/>
        <v>0</v>
      </c>
      <c r="I66" s="2">
        <f t="shared" si="4"/>
        <v>5.31</v>
      </c>
    </row>
    <row r="67" spans="1:9" x14ac:dyDescent="0.2">
      <c r="A67" t="s">
        <v>15</v>
      </c>
      <c r="B67" t="s">
        <v>21</v>
      </c>
      <c r="C67">
        <v>2.25</v>
      </c>
      <c r="D67">
        <v>0.85</v>
      </c>
      <c r="E67" s="2">
        <f t="shared" si="2"/>
        <v>1.9124999999999999</v>
      </c>
      <c r="H67" s="2">
        <f t="shared" si="3"/>
        <v>0</v>
      </c>
      <c r="I67" s="2">
        <f t="shared" si="4"/>
        <v>1.9124999999999999</v>
      </c>
    </row>
    <row r="68" spans="1:9" x14ac:dyDescent="0.2">
      <c r="A68" t="s">
        <v>15</v>
      </c>
      <c r="B68" t="s">
        <v>21</v>
      </c>
      <c r="C68">
        <v>2.25</v>
      </c>
      <c r="D68">
        <v>0.85</v>
      </c>
      <c r="E68" s="2">
        <f t="shared" si="2"/>
        <v>1.9124999999999999</v>
      </c>
      <c r="H68" s="2">
        <f t="shared" si="3"/>
        <v>0</v>
      </c>
      <c r="I68" s="2">
        <f t="shared" si="4"/>
        <v>1.9124999999999999</v>
      </c>
    </row>
    <row r="69" spans="1:9" x14ac:dyDescent="0.2">
      <c r="A69" t="s">
        <v>15</v>
      </c>
      <c r="B69" t="s">
        <v>21</v>
      </c>
      <c r="C69">
        <v>2.25</v>
      </c>
      <c r="D69">
        <v>2.36</v>
      </c>
      <c r="E69" s="2">
        <f t="shared" si="2"/>
        <v>5.31</v>
      </c>
      <c r="H69" s="2">
        <f t="shared" si="3"/>
        <v>0</v>
      </c>
      <c r="I69" s="2">
        <f t="shared" si="4"/>
        <v>5.31</v>
      </c>
    </row>
    <row r="70" spans="1:9" x14ac:dyDescent="0.2">
      <c r="A70" t="s">
        <v>15</v>
      </c>
      <c r="B70" t="s">
        <v>21</v>
      </c>
      <c r="C70">
        <v>1.5</v>
      </c>
      <c r="D70">
        <v>2.36</v>
      </c>
      <c r="E70" s="2">
        <f t="shared" si="2"/>
        <v>3.54</v>
      </c>
      <c r="H70" s="2">
        <f t="shared" si="3"/>
        <v>0</v>
      </c>
      <c r="I70" s="2">
        <f t="shared" si="4"/>
        <v>3.54</v>
      </c>
    </row>
    <row r="71" spans="1:9" x14ac:dyDescent="0.2">
      <c r="A71" t="s">
        <v>15</v>
      </c>
      <c r="B71" t="s">
        <v>21</v>
      </c>
      <c r="C71">
        <v>1.5</v>
      </c>
      <c r="D71">
        <v>2.36</v>
      </c>
      <c r="E71" s="2">
        <f t="shared" si="2"/>
        <v>3.54</v>
      </c>
      <c r="H71" s="2">
        <f t="shared" si="3"/>
        <v>0</v>
      </c>
      <c r="I71" s="2">
        <f t="shared" si="4"/>
        <v>3.54</v>
      </c>
    </row>
    <row r="72" spans="1:9" x14ac:dyDescent="0.2">
      <c r="A72" t="s">
        <v>15</v>
      </c>
      <c r="B72" t="s">
        <v>21</v>
      </c>
      <c r="C72">
        <v>2.35</v>
      </c>
      <c r="D72">
        <v>2.36</v>
      </c>
      <c r="E72" s="2">
        <f t="shared" si="2"/>
        <v>5.5460000000000003</v>
      </c>
      <c r="F72">
        <v>0.6</v>
      </c>
      <c r="G72">
        <v>2.36</v>
      </c>
      <c r="H72" s="2">
        <f t="shared" si="3"/>
        <v>1.4159999999999999</v>
      </c>
      <c r="I72" s="2">
        <f t="shared" si="4"/>
        <v>4.1300000000000008</v>
      </c>
    </row>
    <row r="73" spans="1:9" x14ac:dyDescent="0.2">
      <c r="A73" t="s">
        <v>15</v>
      </c>
      <c r="B73" t="s">
        <v>21</v>
      </c>
      <c r="C73">
        <v>2.35</v>
      </c>
      <c r="D73">
        <v>2.36</v>
      </c>
      <c r="E73" s="2">
        <f t="shared" si="2"/>
        <v>5.5460000000000003</v>
      </c>
      <c r="F73">
        <v>0.6</v>
      </c>
      <c r="G73">
        <v>2.36</v>
      </c>
      <c r="H73" s="2">
        <f t="shared" si="3"/>
        <v>1.4159999999999999</v>
      </c>
      <c r="I73" s="2">
        <f t="shared" si="4"/>
        <v>4.1300000000000008</v>
      </c>
    </row>
    <row r="74" spans="1:9" x14ac:dyDescent="0.2">
      <c r="A74" t="s">
        <v>15</v>
      </c>
      <c r="B74" t="s">
        <v>22</v>
      </c>
      <c r="C74">
        <v>6</v>
      </c>
      <c r="D74">
        <v>2.36</v>
      </c>
      <c r="E74" s="2">
        <f t="shared" ref="E74:E137" si="5">C74*D74</f>
        <v>14.16</v>
      </c>
      <c r="H74" s="2">
        <f t="shared" ref="H74:H137" si="6">F74*G74</f>
        <v>0</v>
      </c>
      <c r="I74" s="2">
        <f t="shared" ref="I74:I137" si="7">E74-H74</f>
        <v>14.16</v>
      </c>
    </row>
    <row r="75" spans="1:9" x14ac:dyDescent="0.2">
      <c r="A75" t="s">
        <v>15</v>
      </c>
      <c r="B75" t="s">
        <v>22</v>
      </c>
      <c r="C75">
        <v>6</v>
      </c>
      <c r="D75">
        <v>2.36</v>
      </c>
      <c r="E75" s="2">
        <f t="shared" si="5"/>
        <v>14.16</v>
      </c>
      <c r="H75" s="2">
        <f t="shared" si="6"/>
        <v>0</v>
      </c>
      <c r="I75" s="2">
        <f t="shared" si="7"/>
        <v>14.16</v>
      </c>
    </row>
    <row r="76" spans="1:9" x14ac:dyDescent="0.2">
      <c r="A76" t="s">
        <v>15</v>
      </c>
      <c r="B76" t="s">
        <v>22</v>
      </c>
      <c r="C76">
        <v>6</v>
      </c>
      <c r="D76">
        <v>2.36</v>
      </c>
      <c r="E76" s="2">
        <f t="shared" si="5"/>
        <v>14.16</v>
      </c>
      <c r="H76" s="2">
        <f t="shared" si="6"/>
        <v>0</v>
      </c>
      <c r="I76" s="2">
        <f t="shared" si="7"/>
        <v>14.16</v>
      </c>
    </row>
    <row r="77" spans="1:9" x14ac:dyDescent="0.2">
      <c r="A77" t="s">
        <v>15</v>
      </c>
      <c r="B77" t="s">
        <v>22</v>
      </c>
      <c r="C77">
        <v>6</v>
      </c>
      <c r="D77">
        <v>2.36</v>
      </c>
      <c r="E77" s="2">
        <f t="shared" si="5"/>
        <v>14.16</v>
      </c>
      <c r="H77" s="2">
        <f t="shared" si="6"/>
        <v>0</v>
      </c>
      <c r="I77" s="2">
        <f t="shared" si="7"/>
        <v>14.16</v>
      </c>
    </row>
    <row r="78" spans="1:9" x14ac:dyDescent="0.2">
      <c r="A78" t="s">
        <v>15</v>
      </c>
      <c r="B78" t="s">
        <v>22</v>
      </c>
      <c r="C78">
        <v>2.25</v>
      </c>
      <c r="D78">
        <v>2.36</v>
      </c>
      <c r="E78" s="2">
        <f t="shared" si="5"/>
        <v>5.31</v>
      </c>
      <c r="H78" s="2">
        <f t="shared" si="6"/>
        <v>0</v>
      </c>
      <c r="I78" s="2">
        <f t="shared" si="7"/>
        <v>5.31</v>
      </c>
    </row>
    <row r="79" spans="1:9" x14ac:dyDescent="0.2">
      <c r="A79" t="s">
        <v>15</v>
      </c>
      <c r="B79" t="s">
        <v>22</v>
      </c>
      <c r="C79">
        <v>6</v>
      </c>
      <c r="D79">
        <v>2.36</v>
      </c>
      <c r="E79" s="2">
        <f t="shared" si="5"/>
        <v>14.16</v>
      </c>
      <c r="F79">
        <v>1.7</v>
      </c>
      <c r="G79" s="1">
        <v>1.5</v>
      </c>
      <c r="H79" s="2">
        <f t="shared" si="6"/>
        <v>2.5499999999999998</v>
      </c>
      <c r="I79" s="2">
        <f t="shared" si="7"/>
        <v>11.61</v>
      </c>
    </row>
    <row r="80" spans="1:9" x14ac:dyDescent="0.2">
      <c r="A80" t="s">
        <v>15</v>
      </c>
      <c r="B80" t="s">
        <v>22</v>
      </c>
      <c r="C80">
        <v>2.25</v>
      </c>
      <c r="D80">
        <v>2.36</v>
      </c>
      <c r="E80" s="2">
        <f t="shared" si="5"/>
        <v>5.31</v>
      </c>
      <c r="H80" s="2">
        <f t="shared" si="6"/>
        <v>0</v>
      </c>
      <c r="I80" s="2">
        <f t="shared" si="7"/>
        <v>5.31</v>
      </c>
    </row>
    <row r="81" spans="1:9" x14ac:dyDescent="0.2">
      <c r="A81" t="s">
        <v>15</v>
      </c>
      <c r="B81" t="s">
        <v>22</v>
      </c>
      <c r="C81">
        <v>1.4</v>
      </c>
      <c r="D81">
        <v>2.36</v>
      </c>
      <c r="E81" s="2">
        <f t="shared" si="5"/>
        <v>3.3039999999999998</v>
      </c>
      <c r="H81" s="2">
        <f t="shared" si="6"/>
        <v>0</v>
      </c>
      <c r="I81" s="2">
        <f t="shared" si="7"/>
        <v>3.3039999999999998</v>
      </c>
    </row>
    <row r="82" spans="1:9" x14ac:dyDescent="0.2">
      <c r="A82" t="s">
        <v>15</v>
      </c>
      <c r="B82" t="s">
        <v>22</v>
      </c>
      <c r="C82">
        <v>6</v>
      </c>
      <c r="D82">
        <v>2.36</v>
      </c>
      <c r="E82" s="2">
        <f t="shared" si="5"/>
        <v>14.16</v>
      </c>
      <c r="F82">
        <f>0.8+0.6</f>
        <v>1.4</v>
      </c>
      <c r="G82">
        <v>2.36</v>
      </c>
      <c r="H82" s="2">
        <f t="shared" si="6"/>
        <v>3.3039999999999998</v>
      </c>
      <c r="I82" s="2">
        <f t="shared" si="7"/>
        <v>10.856</v>
      </c>
    </row>
    <row r="83" spans="1:9" x14ac:dyDescent="0.2">
      <c r="A83" t="s">
        <v>15</v>
      </c>
      <c r="B83" t="s">
        <v>22</v>
      </c>
      <c r="C83">
        <v>2.4500000000000002</v>
      </c>
      <c r="D83">
        <v>2.36</v>
      </c>
      <c r="E83" s="2">
        <f t="shared" si="5"/>
        <v>5.782</v>
      </c>
      <c r="F83">
        <v>0.8</v>
      </c>
      <c r="G83">
        <v>2.36</v>
      </c>
      <c r="H83" s="2">
        <f t="shared" si="6"/>
        <v>1.8879999999999999</v>
      </c>
      <c r="I83" s="2">
        <f t="shared" si="7"/>
        <v>3.8940000000000001</v>
      </c>
    </row>
    <row r="84" spans="1:9" x14ac:dyDescent="0.2">
      <c r="A84" t="s">
        <v>15</v>
      </c>
      <c r="B84" t="s">
        <v>22</v>
      </c>
      <c r="C84">
        <v>1.1000000000000001</v>
      </c>
      <c r="D84">
        <v>2.36</v>
      </c>
      <c r="E84" s="2">
        <f t="shared" si="5"/>
        <v>2.5960000000000001</v>
      </c>
      <c r="H84" s="2">
        <f t="shared" si="6"/>
        <v>0</v>
      </c>
      <c r="I84" s="2">
        <f t="shared" si="7"/>
        <v>2.5960000000000001</v>
      </c>
    </row>
    <row r="85" spans="1:9" x14ac:dyDescent="0.2">
      <c r="A85" t="s">
        <v>15</v>
      </c>
      <c r="B85" t="s">
        <v>22</v>
      </c>
      <c r="C85">
        <v>2.4500000000000002</v>
      </c>
      <c r="D85">
        <v>2.36</v>
      </c>
      <c r="E85" s="2">
        <f t="shared" si="5"/>
        <v>5.782</v>
      </c>
      <c r="H85" s="2">
        <f t="shared" si="6"/>
        <v>0</v>
      </c>
      <c r="I85" s="2">
        <f t="shared" si="7"/>
        <v>5.782</v>
      </c>
    </row>
    <row r="86" spans="1:9" x14ac:dyDescent="0.2">
      <c r="A86" t="s">
        <v>15</v>
      </c>
      <c r="B86" t="s">
        <v>22</v>
      </c>
      <c r="C86">
        <v>6</v>
      </c>
      <c r="D86">
        <v>2.36</v>
      </c>
      <c r="E86" s="2">
        <f t="shared" si="5"/>
        <v>14.16</v>
      </c>
      <c r="F86">
        <v>0.6</v>
      </c>
      <c r="G86">
        <v>2.36</v>
      </c>
      <c r="H86" s="2">
        <f t="shared" si="6"/>
        <v>1.4159999999999999</v>
      </c>
      <c r="I86" s="2">
        <f t="shared" si="7"/>
        <v>12.744</v>
      </c>
    </row>
    <row r="87" spans="1:9" x14ac:dyDescent="0.2">
      <c r="A87" t="s">
        <v>15</v>
      </c>
      <c r="B87" t="s">
        <v>22</v>
      </c>
      <c r="C87">
        <v>1.77</v>
      </c>
      <c r="D87">
        <v>2.36</v>
      </c>
      <c r="E87" s="2">
        <f t="shared" si="5"/>
        <v>4.1772</v>
      </c>
      <c r="H87" s="2">
        <f t="shared" si="6"/>
        <v>0</v>
      </c>
      <c r="I87" s="2">
        <f t="shared" si="7"/>
        <v>4.1772</v>
      </c>
    </row>
    <row r="88" spans="1:9" x14ac:dyDescent="0.2">
      <c r="A88" t="s">
        <v>15</v>
      </c>
      <c r="B88" t="s">
        <v>22</v>
      </c>
      <c r="C88">
        <v>1.4</v>
      </c>
      <c r="D88">
        <v>2.36</v>
      </c>
      <c r="E88" s="2">
        <f t="shared" si="5"/>
        <v>3.3039999999999998</v>
      </c>
      <c r="F88">
        <v>0.6</v>
      </c>
      <c r="G88">
        <v>2.36</v>
      </c>
      <c r="H88" s="2">
        <f t="shared" si="6"/>
        <v>1.4159999999999999</v>
      </c>
      <c r="I88" s="2">
        <f t="shared" si="7"/>
        <v>1.8879999999999999</v>
      </c>
    </row>
    <row r="89" spans="1:9" x14ac:dyDescent="0.2">
      <c r="A89" t="s">
        <v>15</v>
      </c>
      <c r="B89" t="s">
        <v>22</v>
      </c>
      <c r="C89">
        <v>1.1000000000000001</v>
      </c>
      <c r="D89">
        <v>2.36</v>
      </c>
      <c r="E89" s="2">
        <f t="shared" si="5"/>
        <v>2.5960000000000001</v>
      </c>
      <c r="H89" s="2">
        <f t="shared" si="6"/>
        <v>0</v>
      </c>
      <c r="I89" s="2">
        <f t="shared" si="7"/>
        <v>2.5960000000000001</v>
      </c>
    </row>
    <row r="90" spans="1:9" x14ac:dyDescent="0.2">
      <c r="A90" t="s">
        <v>15</v>
      </c>
      <c r="B90" t="s">
        <v>22</v>
      </c>
      <c r="C90">
        <v>1.77</v>
      </c>
      <c r="D90">
        <v>2.36</v>
      </c>
      <c r="E90" s="2">
        <f t="shared" si="5"/>
        <v>4.1772</v>
      </c>
      <c r="H90" s="2">
        <f t="shared" si="6"/>
        <v>0</v>
      </c>
      <c r="I90" s="2">
        <f t="shared" si="7"/>
        <v>4.1772</v>
      </c>
    </row>
    <row r="91" spans="1:9" x14ac:dyDescent="0.2">
      <c r="A91" t="s">
        <v>15</v>
      </c>
      <c r="B91" t="s">
        <v>22</v>
      </c>
      <c r="C91">
        <v>6</v>
      </c>
      <c r="D91">
        <v>2.36</v>
      </c>
      <c r="E91" s="2">
        <f t="shared" si="5"/>
        <v>14.16</v>
      </c>
      <c r="H91" s="2">
        <f t="shared" si="6"/>
        <v>0</v>
      </c>
      <c r="I91" s="2">
        <f t="shared" si="7"/>
        <v>14.16</v>
      </c>
    </row>
    <row r="92" spans="1:9" x14ac:dyDescent="0.2">
      <c r="A92" t="s">
        <v>15</v>
      </c>
      <c r="B92" t="s">
        <v>22</v>
      </c>
      <c r="C92">
        <v>2.4500000000000002</v>
      </c>
      <c r="D92">
        <v>2.36</v>
      </c>
      <c r="E92" s="2">
        <f t="shared" si="5"/>
        <v>5.782</v>
      </c>
      <c r="F92">
        <v>0.8</v>
      </c>
      <c r="G92">
        <v>2.36</v>
      </c>
      <c r="H92" s="2">
        <f t="shared" si="6"/>
        <v>1.8879999999999999</v>
      </c>
      <c r="I92" s="2">
        <f t="shared" si="7"/>
        <v>3.8940000000000001</v>
      </c>
    </row>
    <row r="93" spans="1:9" x14ac:dyDescent="0.2">
      <c r="A93" t="s">
        <v>15</v>
      </c>
      <c r="B93" t="s">
        <v>22</v>
      </c>
      <c r="C93">
        <v>6</v>
      </c>
      <c r="D93">
        <v>2.36</v>
      </c>
      <c r="E93" s="2">
        <f t="shared" si="5"/>
        <v>14.16</v>
      </c>
      <c r="H93" s="2">
        <f t="shared" si="6"/>
        <v>0</v>
      </c>
      <c r="I93" s="2">
        <f t="shared" si="7"/>
        <v>14.16</v>
      </c>
    </row>
    <row r="94" spans="1:9" x14ac:dyDescent="0.2">
      <c r="A94" t="s">
        <v>15</v>
      </c>
      <c r="B94" t="s">
        <v>22</v>
      </c>
      <c r="C94">
        <v>6</v>
      </c>
      <c r="D94">
        <v>2.36</v>
      </c>
      <c r="E94" s="2">
        <f t="shared" si="5"/>
        <v>14.16</v>
      </c>
      <c r="H94" s="2">
        <f t="shared" si="6"/>
        <v>0</v>
      </c>
      <c r="I94" s="2">
        <f t="shared" si="7"/>
        <v>14.16</v>
      </c>
    </row>
    <row r="95" spans="1:9" x14ac:dyDescent="0.2">
      <c r="A95" t="s">
        <v>15</v>
      </c>
      <c r="B95" t="s">
        <v>22</v>
      </c>
      <c r="C95">
        <v>6</v>
      </c>
      <c r="D95">
        <v>2.36</v>
      </c>
      <c r="E95" s="2">
        <f t="shared" si="5"/>
        <v>14.16</v>
      </c>
      <c r="F95">
        <v>0.8</v>
      </c>
      <c r="G95">
        <v>2.36</v>
      </c>
      <c r="H95" s="2">
        <f t="shared" si="6"/>
        <v>1.8879999999999999</v>
      </c>
      <c r="I95" s="2">
        <f t="shared" si="7"/>
        <v>12.272</v>
      </c>
    </row>
    <row r="96" spans="1:9" x14ac:dyDescent="0.2">
      <c r="A96" t="s">
        <v>15</v>
      </c>
      <c r="B96" t="s">
        <v>22</v>
      </c>
      <c r="C96">
        <v>6</v>
      </c>
      <c r="D96">
        <v>2.36</v>
      </c>
      <c r="E96" s="2">
        <f t="shared" si="5"/>
        <v>14.16</v>
      </c>
      <c r="H96" s="2">
        <f t="shared" si="6"/>
        <v>0</v>
      </c>
      <c r="I96" s="2">
        <f t="shared" si="7"/>
        <v>14.16</v>
      </c>
    </row>
    <row r="97" spans="1:9" x14ac:dyDescent="0.2">
      <c r="A97" t="s">
        <v>15</v>
      </c>
      <c r="B97" t="s">
        <v>22</v>
      </c>
      <c r="C97">
        <v>2.4500000000000002</v>
      </c>
      <c r="D97">
        <v>2.36</v>
      </c>
      <c r="E97" s="2">
        <f t="shared" si="5"/>
        <v>5.782</v>
      </c>
      <c r="H97" s="2">
        <f t="shared" si="6"/>
        <v>0</v>
      </c>
      <c r="I97" s="2">
        <f t="shared" si="7"/>
        <v>5.782</v>
      </c>
    </row>
    <row r="98" spans="1:9" x14ac:dyDescent="0.2">
      <c r="A98" t="s">
        <v>15</v>
      </c>
      <c r="B98" t="s">
        <v>22</v>
      </c>
      <c r="C98">
        <v>6</v>
      </c>
      <c r="D98">
        <v>2.36</v>
      </c>
      <c r="E98" s="2">
        <f t="shared" si="5"/>
        <v>14.16</v>
      </c>
      <c r="F98">
        <f>0.8+0.6</f>
        <v>1.4</v>
      </c>
      <c r="G98">
        <v>2.36</v>
      </c>
      <c r="H98" s="2">
        <f t="shared" si="6"/>
        <v>3.3039999999999998</v>
      </c>
      <c r="I98" s="2">
        <f t="shared" si="7"/>
        <v>10.856</v>
      </c>
    </row>
    <row r="99" spans="1:9" x14ac:dyDescent="0.2">
      <c r="A99" t="s">
        <v>15</v>
      </c>
      <c r="B99" t="s">
        <v>22</v>
      </c>
      <c r="C99">
        <v>2.35</v>
      </c>
      <c r="D99">
        <v>2.36</v>
      </c>
      <c r="E99" s="2">
        <f t="shared" si="5"/>
        <v>5.5460000000000003</v>
      </c>
      <c r="H99" s="2">
        <f t="shared" si="6"/>
        <v>0</v>
      </c>
      <c r="I99" s="2">
        <f t="shared" si="7"/>
        <v>5.5460000000000003</v>
      </c>
    </row>
    <row r="100" spans="1:9" x14ac:dyDescent="0.2">
      <c r="A100" t="s">
        <v>15</v>
      </c>
      <c r="B100" t="s">
        <v>22</v>
      </c>
      <c r="C100">
        <v>6</v>
      </c>
      <c r="D100">
        <v>2.36</v>
      </c>
      <c r="E100" s="2">
        <f t="shared" si="5"/>
        <v>14.16</v>
      </c>
      <c r="H100" s="2">
        <f t="shared" si="6"/>
        <v>0</v>
      </c>
      <c r="I100" s="2">
        <f t="shared" si="7"/>
        <v>14.16</v>
      </c>
    </row>
    <row r="101" spans="1:9" x14ac:dyDescent="0.2">
      <c r="A101" t="s">
        <v>15</v>
      </c>
      <c r="B101" t="s">
        <v>22</v>
      </c>
      <c r="C101">
        <v>6</v>
      </c>
      <c r="D101">
        <v>2.36</v>
      </c>
      <c r="E101" s="2">
        <f t="shared" si="5"/>
        <v>14.16</v>
      </c>
      <c r="F101">
        <f>0.8+0.6*2</f>
        <v>2</v>
      </c>
      <c r="G101">
        <v>2.36</v>
      </c>
      <c r="H101" s="2">
        <f t="shared" si="6"/>
        <v>4.72</v>
      </c>
      <c r="I101" s="2">
        <f t="shared" si="7"/>
        <v>9.4400000000000013</v>
      </c>
    </row>
    <row r="102" spans="1:9" x14ac:dyDescent="0.2">
      <c r="A102" t="s">
        <v>15</v>
      </c>
      <c r="B102" t="s">
        <v>22</v>
      </c>
      <c r="C102">
        <v>4.9249999999999998</v>
      </c>
      <c r="D102">
        <v>2.36</v>
      </c>
      <c r="E102" s="2">
        <f t="shared" si="5"/>
        <v>11.622999999999999</v>
      </c>
      <c r="H102" s="2">
        <f t="shared" si="6"/>
        <v>0</v>
      </c>
      <c r="I102" s="2">
        <f t="shared" si="7"/>
        <v>11.622999999999999</v>
      </c>
    </row>
    <row r="103" spans="1:9" x14ac:dyDescent="0.2">
      <c r="A103" t="s">
        <v>15</v>
      </c>
      <c r="B103" t="s">
        <v>22</v>
      </c>
      <c r="C103">
        <v>1.2250000000000001</v>
      </c>
      <c r="D103">
        <v>2.36</v>
      </c>
      <c r="E103" s="2">
        <f t="shared" si="5"/>
        <v>2.891</v>
      </c>
      <c r="H103" s="2">
        <f t="shared" si="6"/>
        <v>0</v>
      </c>
      <c r="I103" s="2">
        <f t="shared" si="7"/>
        <v>2.891</v>
      </c>
    </row>
    <row r="104" spans="1:9" x14ac:dyDescent="0.2">
      <c r="A104" t="s">
        <v>15</v>
      </c>
      <c r="B104" t="s">
        <v>22</v>
      </c>
      <c r="C104">
        <v>6</v>
      </c>
      <c r="D104">
        <v>2.36</v>
      </c>
      <c r="E104" s="2">
        <f t="shared" si="5"/>
        <v>14.16</v>
      </c>
      <c r="H104" s="2">
        <f t="shared" si="6"/>
        <v>0</v>
      </c>
      <c r="I104" s="2">
        <f t="shared" si="7"/>
        <v>14.16</v>
      </c>
    </row>
    <row r="105" spans="1:9" x14ac:dyDescent="0.2">
      <c r="A105" t="s">
        <v>15</v>
      </c>
      <c r="B105" t="s">
        <v>22</v>
      </c>
      <c r="C105">
        <v>6</v>
      </c>
      <c r="D105">
        <v>2.36</v>
      </c>
      <c r="E105" s="2">
        <f t="shared" si="5"/>
        <v>14.16</v>
      </c>
      <c r="H105" s="2">
        <f t="shared" si="6"/>
        <v>0</v>
      </c>
      <c r="I105" s="2">
        <f t="shared" si="7"/>
        <v>14.16</v>
      </c>
    </row>
    <row r="106" spans="1:9" x14ac:dyDescent="0.2">
      <c r="A106" t="s">
        <v>15</v>
      </c>
      <c r="B106" t="s">
        <v>22</v>
      </c>
      <c r="C106">
        <v>6</v>
      </c>
      <c r="D106">
        <v>2.36</v>
      </c>
      <c r="E106" s="2">
        <f t="shared" si="5"/>
        <v>14.16</v>
      </c>
      <c r="F106">
        <f>0.8*2</f>
        <v>1.6</v>
      </c>
      <c r="G106">
        <v>2.36</v>
      </c>
      <c r="H106" s="2">
        <f t="shared" si="6"/>
        <v>3.7759999999999998</v>
      </c>
      <c r="I106" s="2">
        <f t="shared" si="7"/>
        <v>10.384</v>
      </c>
    </row>
    <row r="107" spans="1:9" x14ac:dyDescent="0.2">
      <c r="A107" t="s">
        <v>23</v>
      </c>
      <c r="B107" t="s">
        <v>21</v>
      </c>
      <c r="C107">
        <v>2.25</v>
      </c>
      <c r="D107">
        <v>2.36</v>
      </c>
      <c r="E107" s="2">
        <f t="shared" si="5"/>
        <v>5.31</v>
      </c>
      <c r="H107" s="2">
        <f t="shared" si="6"/>
        <v>0</v>
      </c>
      <c r="I107" s="2">
        <f t="shared" si="7"/>
        <v>5.31</v>
      </c>
    </row>
    <row r="108" spans="1:9" x14ac:dyDescent="0.2">
      <c r="A108" t="s">
        <v>23</v>
      </c>
      <c r="B108" t="s">
        <v>21</v>
      </c>
      <c r="C108">
        <v>2.25</v>
      </c>
      <c r="D108">
        <v>0.85</v>
      </c>
      <c r="E108" s="2">
        <f t="shared" si="5"/>
        <v>1.9124999999999999</v>
      </c>
      <c r="H108" s="2">
        <f t="shared" si="6"/>
        <v>0</v>
      </c>
      <c r="I108" s="2">
        <f t="shared" si="7"/>
        <v>1.9124999999999999</v>
      </c>
    </row>
    <row r="109" spans="1:9" x14ac:dyDescent="0.2">
      <c r="A109" t="s">
        <v>23</v>
      </c>
      <c r="B109" t="s">
        <v>21</v>
      </c>
      <c r="C109">
        <v>2.25</v>
      </c>
      <c r="D109">
        <v>0.85</v>
      </c>
      <c r="E109" s="2">
        <f t="shared" si="5"/>
        <v>1.9124999999999999</v>
      </c>
      <c r="H109" s="2">
        <f t="shared" si="6"/>
        <v>0</v>
      </c>
      <c r="I109" s="2">
        <f t="shared" si="7"/>
        <v>1.9124999999999999</v>
      </c>
    </row>
    <row r="110" spans="1:9" x14ac:dyDescent="0.2">
      <c r="A110" t="s">
        <v>23</v>
      </c>
      <c r="B110" t="s">
        <v>21</v>
      </c>
      <c r="C110">
        <v>2.25</v>
      </c>
      <c r="D110">
        <v>0.85</v>
      </c>
      <c r="E110" s="2">
        <f t="shared" si="5"/>
        <v>1.9124999999999999</v>
      </c>
      <c r="H110" s="2">
        <f t="shared" si="6"/>
        <v>0</v>
      </c>
      <c r="I110" s="2">
        <f t="shared" si="7"/>
        <v>1.9124999999999999</v>
      </c>
    </row>
    <row r="111" spans="1:9" x14ac:dyDescent="0.2">
      <c r="A111" t="s">
        <v>23</v>
      </c>
      <c r="B111" t="s">
        <v>21</v>
      </c>
      <c r="C111">
        <v>2.25</v>
      </c>
      <c r="D111">
        <v>0.85</v>
      </c>
      <c r="E111" s="2">
        <f t="shared" si="5"/>
        <v>1.9124999999999999</v>
      </c>
      <c r="H111" s="2">
        <f t="shared" si="6"/>
        <v>0</v>
      </c>
      <c r="I111" s="2">
        <f t="shared" si="7"/>
        <v>1.9124999999999999</v>
      </c>
    </row>
    <row r="112" spans="1:9" x14ac:dyDescent="0.2">
      <c r="A112" t="s">
        <v>23</v>
      </c>
      <c r="B112" t="s">
        <v>21</v>
      </c>
      <c r="C112">
        <v>2.25</v>
      </c>
      <c r="D112">
        <v>0.85</v>
      </c>
      <c r="E112" s="2">
        <f t="shared" si="5"/>
        <v>1.9124999999999999</v>
      </c>
      <c r="H112" s="2">
        <f t="shared" si="6"/>
        <v>0</v>
      </c>
      <c r="I112" s="2">
        <f t="shared" si="7"/>
        <v>1.9124999999999999</v>
      </c>
    </row>
    <row r="113" spans="1:9" x14ac:dyDescent="0.2">
      <c r="A113" t="s">
        <v>23</v>
      </c>
      <c r="B113" t="s">
        <v>21</v>
      </c>
      <c r="C113">
        <v>2.25</v>
      </c>
      <c r="D113">
        <v>0.85</v>
      </c>
      <c r="E113" s="2">
        <f t="shared" si="5"/>
        <v>1.9124999999999999</v>
      </c>
      <c r="H113" s="2">
        <f t="shared" si="6"/>
        <v>0</v>
      </c>
      <c r="I113" s="2">
        <f t="shared" si="7"/>
        <v>1.9124999999999999</v>
      </c>
    </row>
    <row r="114" spans="1:9" x14ac:dyDescent="0.2">
      <c r="A114" t="s">
        <v>23</v>
      </c>
      <c r="B114" t="s">
        <v>21</v>
      </c>
      <c r="C114">
        <v>2.25</v>
      </c>
      <c r="D114">
        <v>0.85</v>
      </c>
      <c r="E114" s="2">
        <f t="shared" si="5"/>
        <v>1.9124999999999999</v>
      </c>
      <c r="H114" s="2">
        <f t="shared" si="6"/>
        <v>0</v>
      </c>
      <c r="I114" s="2">
        <f t="shared" si="7"/>
        <v>1.9124999999999999</v>
      </c>
    </row>
    <row r="115" spans="1:9" x14ac:dyDescent="0.2">
      <c r="A115" t="s">
        <v>23</v>
      </c>
      <c r="B115" t="s">
        <v>21</v>
      </c>
      <c r="C115">
        <v>2.25</v>
      </c>
      <c r="D115">
        <v>0.85</v>
      </c>
      <c r="E115" s="2">
        <f t="shared" si="5"/>
        <v>1.9124999999999999</v>
      </c>
      <c r="H115" s="2">
        <f t="shared" si="6"/>
        <v>0</v>
      </c>
      <c r="I115" s="2">
        <f t="shared" si="7"/>
        <v>1.9124999999999999</v>
      </c>
    </row>
    <row r="116" spans="1:9" x14ac:dyDescent="0.2">
      <c r="A116" t="s">
        <v>23</v>
      </c>
      <c r="B116" t="s">
        <v>21</v>
      </c>
      <c r="C116">
        <v>2.25</v>
      </c>
      <c r="D116">
        <v>0.85</v>
      </c>
      <c r="E116" s="2">
        <f t="shared" si="5"/>
        <v>1.9124999999999999</v>
      </c>
      <c r="H116" s="2">
        <f t="shared" si="6"/>
        <v>0</v>
      </c>
      <c r="I116" s="2">
        <f t="shared" si="7"/>
        <v>1.9124999999999999</v>
      </c>
    </row>
    <row r="117" spans="1:9" x14ac:dyDescent="0.2">
      <c r="A117" t="s">
        <v>23</v>
      </c>
      <c r="B117" t="s">
        <v>21</v>
      </c>
      <c r="C117">
        <v>2.25</v>
      </c>
      <c r="D117">
        <v>0.85</v>
      </c>
      <c r="E117" s="2">
        <f t="shared" si="5"/>
        <v>1.9124999999999999</v>
      </c>
      <c r="H117" s="2">
        <f t="shared" si="6"/>
        <v>0</v>
      </c>
      <c r="I117" s="2">
        <f t="shared" si="7"/>
        <v>1.9124999999999999</v>
      </c>
    </row>
    <row r="118" spans="1:9" x14ac:dyDescent="0.2">
      <c r="A118" t="s">
        <v>23</v>
      </c>
      <c r="B118" t="s">
        <v>21</v>
      </c>
      <c r="C118">
        <v>2.25</v>
      </c>
      <c r="D118">
        <v>0.85</v>
      </c>
      <c r="E118" s="2">
        <f t="shared" si="5"/>
        <v>1.9124999999999999</v>
      </c>
      <c r="H118" s="2">
        <f t="shared" si="6"/>
        <v>0</v>
      </c>
      <c r="I118" s="2">
        <f t="shared" si="7"/>
        <v>1.9124999999999999</v>
      </c>
    </row>
    <row r="119" spans="1:9" x14ac:dyDescent="0.2">
      <c r="A119" t="s">
        <v>23</v>
      </c>
      <c r="B119" t="s">
        <v>21</v>
      </c>
      <c r="C119">
        <v>2.25</v>
      </c>
      <c r="D119">
        <v>0.85</v>
      </c>
      <c r="E119" s="2">
        <f t="shared" si="5"/>
        <v>1.9124999999999999</v>
      </c>
      <c r="H119" s="2">
        <f t="shared" si="6"/>
        <v>0</v>
      </c>
      <c r="I119" s="2">
        <f t="shared" si="7"/>
        <v>1.9124999999999999</v>
      </c>
    </row>
    <row r="120" spans="1:9" x14ac:dyDescent="0.2">
      <c r="A120" t="s">
        <v>23</v>
      </c>
      <c r="B120" t="s">
        <v>21</v>
      </c>
      <c r="C120">
        <v>2.25</v>
      </c>
      <c r="D120">
        <v>0.85</v>
      </c>
      <c r="E120" s="2">
        <f t="shared" si="5"/>
        <v>1.9124999999999999</v>
      </c>
      <c r="H120" s="2">
        <f t="shared" si="6"/>
        <v>0</v>
      </c>
      <c r="I120" s="2">
        <f t="shared" si="7"/>
        <v>1.9124999999999999</v>
      </c>
    </row>
    <row r="121" spans="1:9" x14ac:dyDescent="0.2">
      <c r="A121" t="s">
        <v>23</v>
      </c>
      <c r="B121" t="s">
        <v>21</v>
      </c>
      <c r="C121">
        <v>2.25</v>
      </c>
      <c r="D121">
        <v>0.85</v>
      </c>
      <c r="E121" s="2">
        <f t="shared" si="5"/>
        <v>1.9124999999999999</v>
      </c>
      <c r="H121" s="2">
        <f t="shared" si="6"/>
        <v>0</v>
      </c>
      <c r="I121" s="2">
        <f t="shared" si="7"/>
        <v>1.9124999999999999</v>
      </c>
    </row>
    <row r="122" spans="1:9" x14ac:dyDescent="0.2">
      <c r="A122" t="s">
        <v>23</v>
      </c>
      <c r="B122" t="s">
        <v>21</v>
      </c>
      <c r="C122">
        <v>2.25</v>
      </c>
      <c r="D122">
        <v>0.85</v>
      </c>
      <c r="E122" s="2">
        <f t="shared" si="5"/>
        <v>1.9124999999999999</v>
      </c>
      <c r="H122" s="2">
        <f t="shared" si="6"/>
        <v>0</v>
      </c>
      <c r="I122" s="2">
        <f t="shared" si="7"/>
        <v>1.9124999999999999</v>
      </c>
    </row>
    <row r="123" spans="1:9" x14ac:dyDescent="0.2">
      <c r="A123" t="s">
        <v>23</v>
      </c>
      <c r="B123" t="s">
        <v>21</v>
      </c>
      <c r="C123">
        <v>2.25</v>
      </c>
      <c r="D123">
        <v>0.85</v>
      </c>
      <c r="E123" s="2">
        <f t="shared" si="5"/>
        <v>1.9124999999999999</v>
      </c>
      <c r="H123" s="2">
        <f t="shared" si="6"/>
        <v>0</v>
      </c>
      <c r="I123" s="2">
        <f t="shared" si="7"/>
        <v>1.9124999999999999</v>
      </c>
    </row>
    <row r="124" spans="1:9" x14ac:dyDescent="0.2">
      <c r="A124" t="s">
        <v>23</v>
      </c>
      <c r="B124" t="s">
        <v>21</v>
      </c>
      <c r="C124">
        <v>2.25</v>
      </c>
      <c r="D124">
        <v>0.85</v>
      </c>
      <c r="E124" s="2">
        <f t="shared" si="5"/>
        <v>1.9124999999999999</v>
      </c>
      <c r="H124" s="2">
        <f t="shared" si="6"/>
        <v>0</v>
      </c>
      <c r="I124" s="2">
        <f t="shared" si="7"/>
        <v>1.9124999999999999</v>
      </c>
    </row>
    <row r="125" spans="1:9" x14ac:dyDescent="0.2">
      <c r="A125" t="s">
        <v>23</v>
      </c>
      <c r="B125" t="s">
        <v>21</v>
      </c>
      <c r="C125">
        <v>2.25</v>
      </c>
      <c r="D125">
        <v>0.85</v>
      </c>
      <c r="E125" s="2">
        <f t="shared" si="5"/>
        <v>1.9124999999999999</v>
      </c>
      <c r="H125" s="2">
        <f t="shared" si="6"/>
        <v>0</v>
      </c>
      <c r="I125" s="2">
        <f t="shared" si="7"/>
        <v>1.9124999999999999</v>
      </c>
    </row>
    <row r="126" spans="1:9" x14ac:dyDescent="0.2">
      <c r="A126" t="s">
        <v>23</v>
      </c>
      <c r="B126" t="s">
        <v>21</v>
      </c>
      <c r="C126">
        <v>2.25</v>
      </c>
      <c r="D126">
        <v>2.36</v>
      </c>
      <c r="E126" s="2">
        <f t="shared" si="5"/>
        <v>5.31</v>
      </c>
      <c r="H126" s="2">
        <f t="shared" si="6"/>
        <v>0</v>
      </c>
      <c r="I126" s="2">
        <f t="shared" si="7"/>
        <v>5.31</v>
      </c>
    </row>
    <row r="127" spans="1:9" x14ac:dyDescent="0.2">
      <c r="A127" t="s">
        <v>23</v>
      </c>
      <c r="B127" t="s">
        <v>21</v>
      </c>
      <c r="C127">
        <v>2.35</v>
      </c>
      <c r="D127">
        <v>2.36</v>
      </c>
      <c r="E127" s="2">
        <f t="shared" si="5"/>
        <v>5.5460000000000003</v>
      </c>
      <c r="H127" s="2">
        <f t="shared" si="6"/>
        <v>0</v>
      </c>
      <c r="I127" s="2">
        <f t="shared" si="7"/>
        <v>5.5460000000000003</v>
      </c>
    </row>
    <row r="128" spans="1:9" x14ac:dyDescent="0.2">
      <c r="A128" t="s">
        <v>23</v>
      </c>
      <c r="B128" t="s">
        <v>21</v>
      </c>
      <c r="C128">
        <v>2.35</v>
      </c>
      <c r="D128">
        <v>2.36</v>
      </c>
      <c r="E128" s="2">
        <f t="shared" si="5"/>
        <v>5.5460000000000003</v>
      </c>
      <c r="H128" s="2">
        <f t="shared" si="6"/>
        <v>0</v>
      </c>
      <c r="I128" s="2">
        <f t="shared" si="7"/>
        <v>5.5460000000000003</v>
      </c>
    </row>
    <row r="129" spans="1:9" x14ac:dyDescent="0.2">
      <c r="A129" t="s">
        <v>23</v>
      </c>
      <c r="B129" t="s">
        <v>21</v>
      </c>
      <c r="C129">
        <v>2.25</v>
      </c>
      <c r="D129">
        <v>2.36</v>
      </c>
      <c r="E129" s="2">
        <f t="shared" si="5"/>
        <v>5.31</v>
      </c>
      <c r="H129" s="2">
        <f t="shared" si="6"/>
        <v>0</v>
      </c>
      <c r="I129" s="2">
        <f t="shared" si="7"/>
        <v>5.31</v>
      </c>
    </row>
    <row r="130" spans="1:9" x14ac:dyDescent="0.2">
      <c r="A130" t="s">
        <v>23</v>
      </c>
      <c r="B130" t="s">
        <v>21</v>
      </c>
      <c r="C130">
        <v>2.25</v>
      </c>
      <c r="D130">
        <v>2.36</v>
      </c>
      <c r="E130" s="2">
        <f t="shared" si="5"/>
        <v>5.31</v>
      </c>
      <c r="H130" s="2">
        <f t="shared" si="6"/>
        <v>0</v>
      </c>
      <c r="I130" s="2">
        <f t="shared" si="7"/>
        <v>5.31</v>
      </c>
    </row>
    <row r="131" spans="1:9" x14ac:dyDescent="0.2">
      <c r="A131" t="s">
        <v>23</v>
      </c>
      <c r="B131" t="s">
        <v>21</v>
      </c>
      <c r="C131">
        <v>2.25</v>
      </c>
      <c r="D131">
        <v>2.36</v>
      </c>
      <c r="E131" s="2">
        <f t="shared" si="5"/>
        <v>5.31</v>
      </c>
      <c r="F131">
        <v>0.8</v>
      </c>
      <c r="G131">
        <v>2.36</v>
      </c>
      <c r="H131" s="2">
        <f t="shared" si="6"/>
        <v>1.8879999999999999</v>
      </c>
      <c r="I131" s="2">
        <f t="shared" si="7"/>
        <v>3.4219999999999997</v>
      </c>
    </row>
    <row r="132" spans="1:9" x14ac:dyDescent="0.2">
      <c r="A132" t="s">
        <v>23</v>
      </c>
      <c r="B132" t="s">
        <v>21</v>
      </c>
      <c r="C132">
        <v>2.25</v>
      </c>
      <c r="D132">
        <v>2.36</v>
      </c>
      <c r="E132" s="2">
        <f t="shared" si="5"/>
        <v>5.31</v>
      </c>
      <c r="F132">
        <v>0.8</v>
      </c>
      <c r="G132">
        <v>2.36</v>
      </c>
      <c r="H132" s="2">
        <f t="shared" si="6"/>
        <v>1.8879999999999999</v>
      </c>
      <c r="I132" s="2">
        <f t="shared" si="7"/>
        <v>3.4219999999999997</v>
      </c>
    </row>
    <row r="133" spans="1:9" x14ac:dyDescent="0.2">
      <c r="A133" t="s">
        <v>23</v>
      </c>
      <c r="B133" t="s">
        <v>21</v>
      </c>
      <c r="C133">
        <v>2.25</v>
      </c>
      <c r="D133">
        <v>2.36</v>
      </c>
      <c r="E133" s="2">
        <f t="shared" si="5"/>
        <v>5.31</v>
      </c>
      <c r="H133" s="2">
        <f t="shared" si="6"/>
        <v>0</v>
      </c>
      <c r="I133" s="2">
        <f t="shared" si="7"/>
        <v>5.31</v>
      </c>
    </row>
    <row r="134" spans="1:9" x14ac:dyDescent="0.2">
      <c r="A134" t="s">
        <v>23</v>
      </c>
      <c r="B134" t="s">
        <v>21</v>
      </c>
      <c r="C134">
        <v>2.25</v>
      </c>
      <c r="D134">
        <v>2.36</v>
      </c>
      <c r="E134" s="2">
        <f t="shared" si="5"/>
        <v>5.31</v>
      </c>
      <c r="F134">
        <v>0.8</v>
      </c>
      <c r="G134">
        <v>2.36</v>
      </c>
      <c r="H134" s="2">
        <f t="shared" si="6"/>
        <v>1.8879999999999999</v>
      </c>
      <c r="I134" s="2">
        <f t="shared" si="7"/>
        <v>3.4219999999999997</v>
      </c>
    </row>
    <row r="135" spans="1:9" x14ac:dyDescent="0.2">
      <c r="A135" t="s">
        <v>23</v>
      </c>
      <c r="B135" t="s">
        <v>21</v>
      </c>
      <c r="C135">
        <v>2.25</v>
      </c>
      <c r="D135">
        <v>2.36</v>
      </c>
      <c r="E135" s="2">
        <f t="shared" si="5"/>
        <v>5.31</v>
      </c>
      <c r="H135" s="2">
        <f t="shared" si="6"/>
        <v>0</v>
      </c>
      <c r="I135" s="2">
        <f t="shared" si="7"/>
        <v>5.31</v>
      </c>
    </row>
    <row r="136" spans="1:9" x14ac:dyDescent="0.2">
      <c r="A136" t="s">
        <v>23</v>
      </c>
      <c r="B136" t="s">
        <v>21</v>
      </c>
      <c r="C136">
        <v>2.25</v>
      </c>
      <c r="D136">
        <v>2.36</v>
      </c>
      <c r="E136" s="2">
        <f t="shared" si="5"/>
        <v>5.31</v>
      </c>
      <c r="H136" s="2">
        <f t="shared" si="6"/>
        <v>0</v>
      </c>
      <c r="I136" s="2">
        <f t="shared" si="7"/>
        <v>5.31</v>
      </c>
    </row>
    <row r="137" spans="1:9" x14ac:dyDescent="0.2">
      <c r="A137" t="s">
        <v>23</v>
      </c>
      <c r="B137" t="s">
        <v>21</v>
      </c>
      <c r="C137">
        <v>2.25</v>
      </c>
      <c r="D137">
        <v>2.36</v>
      </c>
      <c r="E137" s="2">
        <f t="shared" si="5"/>
        <v>5.31</v>
      </c>
      <c r="H137" s="2">
        <f t="shared" si="6"/>
        <v>0</v>
      </c>
      <c r="I137" s="2">
        <f t="shared" si="7"/>
        <v>5.31</v>
      </c>
    </row>
    <row r="138" spans="1:9" x14ac:dyDescent="0.2">
      <c r="A138" t="s">
        <v>23</v>
      </c>
      <c r="B138" t="s">
        <v>21</v>
      </c>
      <c r="C138">
        <v>2.25</v>
      </c>
      <c r="D138">
        <v>2.36</v>
      </c>
      <c r="E138" s="2">
        <f t="shared" ref="E138:E201" si="8">C138*D138</f>
        <v>5.31</v>
      </c>
      <c r="F138">
        <v>0.8</v>
      </c>
      <c r="G138">
        <v>2.36</v>
      </c>
      <c r="H138" s="2">
        <f t="shared" ref="H138:H201" si="9">F138*G138</f>
        <v>1.8879999999999999</v>
      </c>
      <c r="I138" s="2">
        <f t="shared" ref="I138:I201" si="10">E138-H138</f>
        <v>3.4219999999999997</v>
      </c>
    </row>
    <row r="139" spans="1:9" x14ac:dyDescent="0.2">
      <c r="A139" t="s">
        <v>23</v>
      </c>
      <c r="B139" t="s">
        <v>21</v>
      </c>
      <c r="C139">
        <v>2.25</v>
      </c>
      <c r="D139">
        <v>2.36</v>
      </c>
      <c r="E139" s="2">
        <f t="shared" si="8"/>
        <v>5.31</v>
      </c>
      <c r="F139">
        <v>0.8</v>
      </c>
      <c r="G139">
        <v>2.36</v>
      </c>
      <c r="H139" s="2">
        <f t="shared" si="9"/>
        <v>1.8879999999999999</v>
      </c>
      <c r="I139" s="2">
        <f t="shared" si="10"/>
        <v>3.4219999999999997</v>
      </c>
    </row>
    <row r="140" spans="1:9" x14ac:dyDescent="0.2">
      <c r="A140" t="s">
        <v>23</v>
      </c>
      <c r="B140" t="s">
        <v>21</v>
      </c>
      <c r="C140">
        <v>2.25</v>
      </c>
      <c r="D140">
        <v>2.36</v>
      </c>
      <c r="E140" s="2">
        <f t="shared" si="8"/>
        <v>5.31</v>
      </c>
      <c r="F140">
        <v>0.8</v>
      </c>
      <c r="G140">
        <v>2.36</v>
      </c>
      <c r="H140" s="2">
        <f t="shared" si="9"/>
        <v>1.8879999999999999</v>
      </c>
      <c r="I140" s="2">
        <f t="shared" si="10"/>
        <v>3.4219999999999997</v>
      </c>
    </row>
    <row r="141" spans="1:9" x14ac:dyDescent="0.2">
      <c r="A141" t="s">
        <v>23</v>
      </c>
      <c r="B141" t="s">
        <v>21</v>
      </c>
      <c r="C141">
        <v>2.25</v>
      </c>
      <c r="D141">
        <v>2.36</v>
      </c>
      <c r="E141" s="2">
        <f t="shared" si="8"/>
        <v>5.31</v>
      </c>
      <c r="H141" s="2">
        <f t="shared" si="9"/>
        <v>0</v>
      </c>
      <c r="I141" s="2">
        <f t="shared" si="10"/>
        <v>5.31</v>
      </c>
    </row>
    <row r="142" spans="1:9" x14ac:dyDescent="0.2">
      <c r="A142" t="s">
        <v>23</v>
      </c>
      <c r="B142" t="s">
        <v>21</v>
      </c>
      <c r="C142">
        <v>2.25</v>
      </c>
      <c r="D142">
        <v>2.36</v>
      </c>
      <c r="E142" s="2">
        <f t="shared" si="8"/>
        <v>5.31</v>
      </c>
      <c r="F142">
        <v>0.8</v>
      </c>
      <c r="G142">
        <v>2.36</v>
      </c>
      <c r="H142" s="2">
        <f t="shared" si="9"/>
        <v>1.8879999999999999</v>
      </c>
      <c r="I142" s="2">
        <f t="shared" si="10"/>
        <v>3.4219999999999997</v>
      </c>
    </row>
    <row r="143" spans="1:9" x14ac:dyDescent="0.2">
      <c r="A143" t="s">
        <v>23</v>
      </c>
      <c r="B143" t="s">
        <v>21</v>
      </c>
      <c r="C143">
        <v>2.25</v>
      </c>
      <c r="D143">
        <v>2.36</v>
      </c>
      <c r="E143" s="2">
        <f t="shared" si="8"/>
        <v>5.31</v>
      </c>
      <c r="H143" s="2">
        <f t="shared" si="9"/>
        <v>0</v>
      </c>
      <c r="I143" s="2">
        <f t="shared" si="10"/>
        <v>5.31</v>
      </c>
    </row>
    <row r="144" spans="1:9" x14ac:dyDescent="0.2">
      <c r="A144" t="s">
        <v>23</v>
      </c>
      <c r="B144" t="s">
        <v>21</v>
      </c>
      <c r="C144">
        <v>2.25</v>
      </c>
      <c r="D144">
        <v>2.36</v>
      </c>
      <c r="E144" s="2">
        <f t="shared" si="8"/>
        <v>5.31</v>
      </c>
      <c r="H144" s="2">
        <f t="shared" si="9"/>
        <v>0</v>
      </c>
      <c r="I144" s="2">
        <f t="shared" si="10"/>
        <v>5.31</v>
      </c>
    </row>
    <row r="145" spans="1:9" x14ac:dyDescent="0.2">
      <c r="A145" t="s">
        <v>23</v>
      </c>
      <c r="B145" t="s">
        <v>21</v>
      </c>
      <c r="C145">
        <v>2.25</v>
      </c>
      <c r="D145">
        <v>2.36</v>
      </c>
      <c r="E145" s="2">
        <f t="shared" si="8"/>
        <v>5.31</v>
      </c>
      <c r="H145" s="2">
        <f t="shared" si="9"/>
        <v>0</v>
      </c>
      <c r="I145" s="2">
        <f t="shared" si="10"/>
        <v>5.31</v>
      </c>
    </row>
    <row r="146" spans="1:9" x14ac:dyDescent="0.2">
      <c r="A146" t="s">
        <v>23</v>
      </c>
      <c r="B146" t="s">
        <v>21</v>
      </c>
      <c r="C146">
        <v>2.25</v>
      </c>
      <c r="D146">
        <v>2.36</v>
      </c>
      <c r="E146" s="2">
        <f t="shared" si="8"/>
        <v>5.31</v>
      </c>
      <c r="H146" s="2">
        <f t="shared" si="9"/>
        <v>0</v>
      </c>
      <c r="I146" s="2">
        <f t="shared" si="10"/>
        <v>5.31</v>
      </c>
    </row>
    <row r="147" spans="1:9" x14ac:dyDescent="0.2">
      <c r="A147" t="s">
        <v>23</v>
      </c>
      <c r="B147" t="s">
        <v>21</v>
      </c>
      <c r="C147">
        <v>2.25</v>
      </c>
      <c r="D147">
        <v>2.36</v>
      </c>
      <c r="E147" s="2">
        <f t="shared" si="8"/>
        <v>5.31</v>
      </c>
      <c r="F147">
        <v>0.8</v>
      </c>
      <c r="G147">
        <v>2.36</v>
      </c>
      <c r="H147" s="2">
        <f t="shared" si="9"/>
        <v>1.8879999999999999</v>
      </c>
      <c r="I147" s="2">
        <f t="shared" si="10"/>
        <v>3.4219999999999997</v>
      </c>
    </row>
    <row r="148" spans="1:9" x14ac:dyDescent="0.2">
      <c r="A148" t="s">
        <v>23</v>
      </c>
      <c r="B148" t="s">
        <v>21</v>
      </c>
      <c r="C148">
        <v>2.25</v>
      </c>
      <c r="D148">
        <v>2.36</v>
      </c>
      <c r="E148" s="2">
        <f t="shared" si="8"/>
        <v>5.31</v>
      </c>
      <c r="H148" s="2">
        <f t="shared" si="9"/>
        <v>0</v>
      </c>
      <c r="I148" s="2">
        <f t="shared" si="10"/>
        <v>5.31</v>
      </c>
    </row>
    <row r="149" spans="1:9" x14ac:dyDescent="0.2">
      <c r="A149" t="s">
        <v>23</v>
      </c>
      <c r="B149" t="s">
        <v>21</v>
      </c>
      <c r="C149">
        <v>2.25</v>
      </c>
      <c r="D149">
        <v>2.36</v>
      </c>
      <c r="E149" s="2">
        <f t="shared" si="8"/>
        <v>5.31</v>
      </c>
      <c r="H149" s="2">
        <f t="shared" si="9"/>
        <v>0</v>
      </c>
      <c r="I149" s="2">
        <f t="shared" si="10"/>
        <v>5.31</v>
      </c>
    </row>
    <row r="150" spans="1:9" x14ac:dyDescent="0.2">
      <c r="A150" t="s">
        <v>23</v>
      </c>
      <c r="B150" t="s">
        <v>21</v>
      </c>
      <c r="C150">
        <v>2.25</v>
      </c>
      <c r="D150">
        <v>2.36</v>
      </c>
      <c r="E150" s="2">
        <f t="shared" si="8"/>
        <v>5.31</v>
      </c>
      <c r="F150">
        <v>0.8</v>
      </c>
      <c r="G150">
        <v>2.36</v>
      </c>
      <c r="H150" s="2">
        <f t="shared" si="9"/>
        <v>1.8879999999999999</v>
      </c>
      <c r="I150" s="2">
        <f t="shared" si="10"/>
        <v>3.4219999999999997</v>
      </c>
    </row>
    <row r="151" spans="1:9" x14ac:dyDescent="0.2">
      <c r="A151" t="s">
        <v>23</v>
      </c>
      <c r="B151" t="s">
        <v>21</v>
      </c>
      <c r="C151">
        <v>2.25</v>
      </c>
      <c r="D151">
        <v>2.36</v>
      </c>
      <c r="E151" s="2">
        <f t="shared" si="8"/>
        <v>5.31</v>
      </c>
      <c r="H151" s="2">
        <f t="shared" si="9"/>
        <v>0</v>
      </c>
      <c r="I151" s="2">
        <f t="shared" si="10"/>
        <v>5.31</v>
      </c>
    </row>
    <row r="152" spans="1:9" x14ac:dyDescent="0.2">
      <c r="A152" t="s">
        <v>23</v>
      </c>
      <c r="B152" t="s">
        <v>21</v>
      </c>
      <c r="C152">
        <v>2.25</v>
      </c>
      <c r="D152">
        <v>2.36</v>
      </c>
      <c r="E152" s="2">
        <f t="shared" si="8"/>
        <v>5.31</v>
      </c>
      <c r="H152" s="2">
        <f t="shared" si="9"/>
        <v>0</v>
      </c>
      <c r="I152" s="2">
        <f t="shared" si="10"/>
        <v>5.31</v>
      </c>
    </row>
    <row r="153" spans="1:9" x14ac:dyDescent="0.2">
      <c r="A153" t="s">
        <v>23</v>
      </c>
      <c r="B153" t="s">
        <v>21</v>
      </c>
      <c r="C153">
        <v>2.25</v>
      </c>
      <c r="D153">
        <v>2.36</v>
      </c>
      <c r="E153" s="2">
        <f t="shared" si="8"/>
        <v>5.31</v>
      </c>
      <c r="F153">
        <v>0.8</v>
      </c>
      <c r="G153">
        <v>2.36</v>
      </c>
      <c r="H153" s="2">
        <f t="shared" si="9"/>
        <v>1.8879999999999999</v>
      </c>
      <c r="I153" s="2">
        <f t="shared" si="10"/>
        <v>3.4219999999999997</v>
      </c>
    </row>
    <row r="154" spans="1:9" x14ac:dyDescent="0.2">
      <c r="A154" t="s">
        <v>23</v>
      </c>
      <c r="B154" t="s">
        <v>21</v>
      </c>
      <c r="C154">
        <v>2.25</v>
      </c>
      <c r="D154">
        <v>2.36</v>
      </c>
      <c r="E154" s="2">
        <f t="shared" si="8"/>
        <v>5.31</v>
      </c>
      <c r="F154">
        <f>0.8+0.6</f>
        <v>1.4</v>
      </c>
      <c r="G154">
        <v>2.36</v>
      </c>
      <c r="H154" s="2">
        <f t="shared" si="9"/>
        <v>3.3039999999999998</v>
      </c>
      <c r="I154" s="2">
        <f t="shared" si="10"/>
        <v>2.0059999999999998</v>
      </c>
    </row>
    <row r="155" spans="1:9" x14ac:dyDescent="0.2">
      <c r="A155" t="s">
        <v>23</v>
      </c>
      <c r="B155" t="s">
        <v>21</v>
      </c>
      <c r="C155">
        <v>2.25</v>
      </c>
      <c r="D155">
        <v>2.36</v>
      </c>
      <c r="E155" s="2">
        <f t="shared" si="8"/>
        <v>5.31</v>
      </c>
      <c r="F155">
        <v>1.2</v>
      </c>
      <c r="G155">
        <v>2.36</v>
      </c>
      <c r="H155" s="2">
        <f t="shared" si="9"/>
        <v>2.8319999999999999</v>
      </c>
      <c r="I155" s="2">
        <f t="shared" si="10"/>
        <v>2.4779999999999998</v>
      </c>
    </row>
    <row r="156" spans="1:9" x14ac:dyDescent="0.2">
      <c r="A156" t="s">
        <v>23</v>
      </c>
      <c r="B156" t="s">
        <v>21</v>
      </c>
      <c r="C156">
        <v>2.25</v>
      </c>
      <c r="D156">
        <v>2.36</v>
      </c>
      <c r="E156" s="2">
        <f t="shared" si="8"/>
        <v>5.31</v>
      </c>
      <c r="F156">
        <f>0.8+0.6</f>
        <v>1.4</v>
      </c>
      <c r="G156">
        <v>2.36</v>
      </c>
      <c r="H156" s="2">
        <f t="shared" si="9"/>
        <v>3.3039999999999998</v>
      </c>
      <c r="I156" s="2">
        <f t="shared" si="10"/>
        <v>2.0059999999999998</v>
      </c>
    </row>
    <row r="157" spans="1:9" x14ac:dyDescent="0.2">
      <c r="A157" t="s">
        <v>23</v>
      </c>
      <c r="B157" t="s">
        <v>21</v>
      </c>
      <c r="C157">
        <v>2.25</v>
      </c>
      <c r="D157">
        <v>2.36</v>
      </c>
      <c r="E157" s="2">
        <f t="shared" si="8"/>
        <v>5.31</v>
      </c>
      <c r="H157" s="2">
        <f t="shared" si="9"/>
        <v>0</v>
      </c>
      <c r="I157" s="2">
        <f t="shared" si="10"/>
        <v>5.31</v>
      </c>
    </row>
    <row r="158" spans="1:9" x14ac:dyDescent="0.2">
      <c r="A158" t="s">
        <v>23</v>
      </c>
      <c r="B158" t="s">
        <v>21</v>
      </c>
      <c r="C158">
        <v>2.25</v>
      </c>
      <c r="D158">
        <v>2.36</v>
      </c>
      <c r="E158" s="2">
        <f t="shared" si="8"/>
        <v>5.31</v>
      </c>
      <c r="F158">
        <v>0.8</v>
      </c>
      <c r="G158">
        <v>2.36</v>
      </c>
      <c r="H158" s="2">
        <f t="shared" si="9"/>
        <v>1.8879999999999999</v>
      </c>
      <c r="I158" s="2">
        <f t="shared" si="10"/>
        <v>3.4219999999999997</v>
      </c>
    </row>
    <row r="159" spans="1:9" x14ac:dyDescent="0.2">
      <c r="A159" t="s">
        <v>23</v>
      </c>
      <c r="B159" t="s">
        <v>21</v>
      </c>
      <c r="C159">
        <v>2.25</v>
      </c>
      <c r="D159">
        <v>2.36</v>
      </c>
      <c r="E159" s="2">
        <f t="shared" si="8"/>
        <v>5.31</v>
      </c>
      <c r="H159" s="2">
        <f t="shared" si="9"/>
        <v>0</v>
      </c>
      <c r="I159" s="2">
        <f t="shared" si="10"/>
        <v>5.31</v>
      </c>
    </row>
    <row r="160" spans="1:9" x14ac:dyDescent="0.2">
      <c r="A160" t="s">
        <v>23</v>
      </c>
      <c r="B160" t="s">
        <v>21</v>
      </c>
      <c r="C160">
        <v>2.25</v>
      </c>
      <c r="D160">
        <v>2.36</v>
      </c>
      <c r="E160" s="2">
        <f t="shared" si="8"/>
        <v>5.31</v>
      </c>
      <c r="F160">
        <v>0.8</v>
      </c>
      <c r="G160">
        <v>2.36</v>
      </c>
      <c r="H160" s="2">
        <f t="shared" si="9"/>
        <v>1.8879999999999999</v>
      </c>
      <c r="I160" s="2">
        <f t="shared" si="10"/>
        <v>3.4219999999999997</v>
      </c>
    </row>
    <row r="161" spans="1:9" x14ac:dyDescent="0.2">
      <c r="A161" t="s">
        <v>23</v>
      </c>
      <c r="B161" t="s">
        <v>21</v>
      </c>
      <c r="C161">
        <v>2.25</v>
      </c>
      <c r="D161">
        <v>2.36</v>
      </c>
      <c r="E161" s="2">
        <f t="shared" si="8"/>
        <v>5.31</v>
      </c>
      <c r="H161" s="2">
        <f t="shared" si="9"/>
        <v>0</v>
      </c>
      <c r="I161" s="2">
        <f t="shared" si="10"/>
        <v>5.31</v>
      </c>
    </row>
    <row r="162" spans="1:9" x14ac:dyDescent="0.2">
      <c r="A162" t="s">
        <v>23</v>
      </c>
      <c r="B162" t="s">
        <v>21</v>
      </c>
      <c r="C162">
        <v>2.25</v>
      </c>
      <c r="D162">
        <v>2.36</v>
      </c>
      <c r="E162" s="2">
        <f t="shared" si="8"/>
        <v>5.31</v>
      </c>
      <c r="H162" s="2">
        <f t="shared" si="9"/>
        <v>0</v>
      </c>
      <c r="I162" s="2">
        <f t="shared" si="10"/>
        <v>5.31</v>
      </c>
    </row>
    <row r="163" spans="1:9" x14ac:dyDescent="0.2">
      <c r="A163" t="s">
        <v>23</v>
      </c>
      <c r="B163" t="s">
        <v>21</v>
      </c>
      <c r="C163">
        <v>1.45</v>
      </c>
      <c r="D163">
        <v>2.36</v>
      </c>
      <c r="E163" s="2">
        <f t="shared" si="8"/>
        <v>3.4219999999999997</v>
      </c>
      <c r="H163" s="2">
        <f t="shared" si="9"/>
        <v>0</v>
      </c>
      <c r="I163" s="2">
        <f t="shared" si="10"/>
        <v>3.4219999999999997</v>
      </c>
    </row>
    <row r="164" spans="1:9" x14ac:dyDescent="0.2">
      <c r="A164" t="s">
        <v>23</v>
      </c>
      <c r="B164" t="s">
        <v>21</v>
      </c>
      <c r="C164">
        <v>1.45</v>
      </c>
      <c r="D164">
        <v>2.36</v>
      </c>
      <c r="E164" s="2">
        <f t="shared" si="8"/>
        <v>3.4219999999999997</v>
      </c>
      <c r="H164" s="2">
        <f t="shared" si="9"/>
        <v>0</v>
      </c>
      <c r="I164" s="2">
        <f t="shared" si="10"/>
        <v>3.4219999999999997</v>
      </c>
    </row>
    <row r="165" spans="1:9" x14ac:dyDescent="0.2">
      <c r="A165" t="s">
        <v>23</v>
      </c>
      <c r="B165" t="s">
        <v>21</v>
      </c>
      <c r="C165">
        <v>1.8</v>
      </c>
      <c r="D165">
        <v>2.36</v>
      </c>
      <c r="E165" s="2">
        <f t="shared" si="8"/>
        <v>4.2480000000000002</v>
      </c>
      <c r="H165" s="2">
        <f t="shared" si="9"/>
        <v>0</v>
      </c>
      <c r="I165" s="2">
        <f t="shared" si="10"/>
        <v>4.2480000000000002</v>
      </c>
    </row>
    <row r="166" spans="1:9" x14ac:dyDescent="0.2">
      <c r="A166" t="s">
        <v>23</v>
      </c>
      <c r="B166" t="s">
        <v>21</v>
      </c>
      <c r="C166">
        <v>2.35</v>
      </c>
      <c r="D166">
        <v>2.36</v>
      </c>
      <c r="E166" s="2">
        <f t="shared" si="8"/>
        <v>5.5460000000000003</v>
      </c>
      <c r="H166" s="2">
        <f t="shared" si="9"/>
        <v>0</v>
      </c>
      <c r="I166" s="2">
        <f t="shared" si="10"/>
        <v>5.5460000000000003</v>
      </c>
    </row>
    <row r="167" spans="1:9" x14ac:dyDescent="0.2">
      <c r="A167" t="s">
        <v>23</v>
      </c>
      <c r="B167" t="s">
        <v>21</v>
      </c>
      <c r="C167">
        <v>2.25</v>
      </c>
      <c r="D167">
        <v>2.36</v>
      </c>
      <c r="E167" s="2">
        <f t="shared" si="8"/>
        <v>5.31</v>
      </c>
      <c r="H167" s="2">
        <f t="shared" si="9"/>
        <v>0</v>
      </c>
      <c r="I167" s="2">
        <f t="shared" si="10"/>
        <v>5.31</v>
      </c>
    </row>
    <row r="168" spans="1:9" x14ac:dyDescent="0.2">
      <c r="A168" t="s">
        <v>23</v>
      </c>
      <c r="B168" t="s">
        <v>21</v>
      </c>
      <c r="C168">
        <v>2.25</v>
      </c>
      <c r="D168">
        <v>0.85</v>
      </c>
      <c r="E168" s="2">
        <f t="shared" si="8"/>
        <v>1.9124999999999999</v>
      </c>
      <c r="H168" s="2">
        <f t="shared" si="9"/>
        <v>0</v>
      </c>
      <c r="I168" s="2">
        <f t="shared" si="10"/>
        <v>1.9124999999999999</v>
      </c>
    </row>
    <row r="169" spans="1:9" x14ac:dyDescent="0.2">
      <c r="A169" t="s">
        <v>23</v>
      </c>
      <c r="B169" t="s">
        <v>21</v>
      </c>
      <c r="C169">
        <v>2.25</v>
      </c>
      <c r="D169">
        <v>0.85</v>
      </c>
      <c r="E169" s="2">
        <f t="shared" si="8"/>
        <v>1.9124999999999999</v>
      </c>
      <c r="H169" s="2">
        <f t="shared" si="9"/>
        <v>0</v>
      </c>
      <c r="I169" s="2">
        <f t="shared" si="10"/>
        <v>1.9124999999999999</v>
      </c>
    </row>
    <row r="170" spans="1:9" x14ac:dyDescent="0.2">
      <c r="A170" t="s">
        <v>23</v>
      </c>
      <c r="B170" t="s">
        <v>21</v>
      </c>
      <c r="C170">
        <v>2.25</v>
      </c>
      <c r="D170">
        <v>0.85</v>
      </c>
      <c r="E170" s="2">
        <f t="shared" si="8"/>
        <v>1.9124999999999999</v>
      </c>
      <c r="H170" s="2">
        <f t="shared" si="9"/>
        <v>0</v>
      </c>
      <c r="I170" s="2">
        <f t="shared" si="10"/>
        <v>1.9124999999999999</v>
      </c>
    </row>
    <row r="171" spans="1:9" x14ac:dyDescent="0.2">
      <c r="A171" t="s">
        <v>23</v>
      </c>
      <c r="B171" t="s">
        <v>21</v>
      </c>
      <c r="C171">
        <v>2.25</v>
      </c>
      <c r="D171">
        <v>0.85</v>
      </c>
      <c r="E171" s="2">
        <f t="shared" si="8"/>
        <v>1.9124999999999999</v>
      </c>
      <c r="H171" s="2">
        <f t="shared" si="9"/>
        <v>0</v>
      </c>
      <c r="I171" s="2">
        <f t="shared" si="10"/>
        <v>1.9124999999999999</v>
      </c>
    </row>
    <row r="172" spans="1:9" x14ac:dyDescent="0.2">
      <c r="A172" t="s">
        <v>23</v>
      </c>
      <c r="B172" t="s">
        <v>21</v>
      </c>
      <c r="C172">
        <v>2.25</v>
      </c>
      <c r="D172">
        <v>0.85</v>
      </c>
      <c r="E172" s="2">
        <f t="shared" si="8"/>
        <v>1.9124999999999999</v>
      </c>
      <c r="H172" s="2">
        <f t="shared" si="9"/>
        <v>0</v>
      </c>
      <c r="I172" s="2">
        <f t="shared" si="10"/>
        <v>1.9124999999999999</v>
      </c>
    </row>
    <row r="173" spans="1:9" x14ac:dyDescent="0.2">
      <c r="A173" t="s">
        <v>23</v>
      </c>
      <c r="B173" t="s">
        <v>21</v>
      </c>
      <c r="C173">
        <v>2.25</v>
      </c>
      <c r="D173">
        <v>0.85</v>
      </c>
      <c r="E173" s="2">
        <f t="shared" si="8"/>
        <v>1.9124999999999999</v>
      </c>
      <c r="H173" s="2">
        <f t="shared" si="9"/>
        <v>0</v>
      </c>
      <c r="I173" s="2">
        <f t="shared" si="10"/>
        <v>1.9124999999999999</v>
      </c>
    </row>
    <row r="174" spans="1:9" x14ac:dyDescent="0.2">
      <c r="A174" t="s">
        <v>23</v>
      </c>
      <c r="B174" t="s">
        <v>21</v>
      </c>
      <c r="C174">
        <v>2.25</v>
      </c>
      <c r="D174">
        <v>0.85</v>
      </c>
      <c r="E174" s="2">
        <f t="shared" si="8"/>
        <v>1.9124999999999999</v>
      </c>
      <c r="H174" s="2">
        <f t="shared" si="9"/>
        <v>0</v>
      </c>
      <c r="I174" s="2">
        <f t="shared" si="10"/>
        <v>1.9124999999999999</v>
      </c>
    </row>
    <row r="175" spans="1:9" x14ac:dyDescent="0.2">
      <c r="A175" t="s">
        <v>23</v>
      </c>
      <c r="B175" t="s">
        <v>21</v>
      </c>
      <c r="C175">
        <v>2.25</v>
      </c>
      <c r="D175">
        <v>0.85</v>
      </c>
      <c r="E175" s="2">
        <f t="shared" si="8"/>
        <v>1.9124999999999999</v>
      </c>
      <c r="H175" s="2">
        <f t="shared" si="9"/>
        <v>0</v>
      </c>
      <c r="I175" s="2">
        <f t="shared" si="10"/>
        <v>1.9124999999999999</v>
      </c>
    </row>
    <row r="176" spans="1:9" x14ac:dyDescent="0.2">
      <c r="A176" t="s">
        <v>23</v>
      </c>
      <c r="B176" t="s">
        <v>21</v>
      </c>
      <c r="C176">
        <v>2.25</v>
      </c>
      <c r="D176">
        <v>2.36</v>
      </c>
      <c r="E176" s="2">
        <f t="shared" si="8"/>
        <v>5.31</v>
      </c>
      <c r="H176" s="2">
        <f t="shared" si="9"/>
        <v>0</v>
      </c>
      <c r="I176" s="2">
        <f t="shared" si="10"/>
        <v>5.31</v>
      </c>
    </row>
    <row r="177" spans="1:9" x14ac:dyDescent="0.2">
      <c r="A177" t="s">
        <v>23</v>
      </c>
      <c r="B177" t="s">
        <v>21</v>
      </c>
      <c r="C177">
        <v>2.25</v>
      </c>
      <c r="D177">
        <v>2.36</v>
      </c>
      <c r="E177" s="2">
        <f t="shared" si="8"/>
        <v>5.31</v>
      </c>
      <c r="H177" s="2">
        <f t="shared" si="9"/>
        <v>0</v>
      </c>
      <c r="I177" s="2">
        <f t="shared" si="10"/>
        <v>5.31</v>
      </c>
    </row>
    <row r="178" spans="1:9" x14ac:dyDescent="0.2">
      <c r="A178" t="s">
        <v>23</v>
      </c>
      <c r="B178" t="s">
        <v>21</v>
      </c>
      <c r="C178">
        <v>2.25</v>
      </c>
      <c r="D178">
        <v>2.36</v>
      </c>
      <c r="E178" s="2">
        <f t="shared" si="8"/>
        <v>5.31</v>
      </c>
      <c r="H178" s="2">
        <f t="shared" si="9"/>
        <v>0</v>
      </c>
      <c r="I178" s="2">
        <f t="shared" si="10"/>
        <v>5.31</v>
      </c>
    </row>
    <row r="179" spans="1:9" x14ac:dyDescent="0.2">
      <c r="A179" t="s">
        <v>23</v>
      </c>
      <c r="B179" t="s">
        <v>21</v>
      </c>
      <c r="C179">
        <v>2.25</v>
      </c>
      <c r="D179">
        <v>0.85</v>
      </c>
      <c r="E179" s="2">
        <f t="shared" si="8"/>
        <v>1.9124999999999999</v>
      </c>
      <c r="H179" s="2">
        <f t="shared" si="9"/>
        <v>0</v>
      </c>
      <c r="I179" s="2">
        <f t="shared" si="10"/>
        <v>1.9124999999999999</v>
      </c>
    </row>
    <row r="180" spans="1:9" x14ac:dyDescent="0.2">
      <c r="A180" t="s">
        <v>23</v>
      </c>
      <c r="B180" t="s">
        <v>21</v>
      </c>
      <c r="C180">
        <v>2.25</v>
      </c>
      <c r="D180">
        <v>0.85</v>
      </c>
      <c r="E180" s="2">
        <f t="shared" si="8"/>
        <v>1.9124999999999999</v>
      </c>
      <c r="H180" s="2">
        <f t="shared" si="9"/>
        <v>0</v>
      </c>
      <c r="I180" s="2">
        <f t="shared" si="10"/>
        <v>1.9124999999999999</v>
      </c>
    </row>
    <row r="181" spans="1:9" x14ac:dyDescent="0.2">
      <c r="A181" t="s">
        <v>23</v>
      </c>
      <c r="B181" t="s">
        <v>21</v>
      </c>
      <c r="C181">
        <v>2.25</v>
      </c>
      <c r="D181">
        <v>0.85</v>
      </c>
      <c r="E181" s="2">
        <f t="shared" si="8"/>
        <v>1.9124999999999999</v>
      </c>
      <c r="H181" s="2">
        <f t="shared" si="9"/>
        <v>0</v>
      </c>
      <c r="I181" s="2">
        <f t="shared" si="10"/>
        <v>1.9124999999999999</v>
      </c>
    </row>
    <row r="182" spans="1:9" x14ac:dyDescent="0.2">
      <c r="A182" t="s">
        <v>23</v>
      </c>
      <c r="B182" t="s">
        <v>21</v>
      </c>
      <c r="C182">
        <v>2.25</v>
      </c>
      <c r="D182">
        <v>0.85</v>
      </c>
      <c r="E182" s="2">
        <f t="shared" si="8"/>
        <v>1.9124999999999999</v>
      </c>
      <c r="H182" s="2">
        <f t="shared" si="9"/>
        <v>0</v>
      </c>
      <c r="I182" s="2">
        <f t="shared" si="10"/>
        <v>1.9124999999999999</v>
      </c>
    </row>
    <row r="183" spans="1:9" x14ac:dyDescent="0.2">
      <c r="A183" t="s">
        <v>23</v>
      </c>
      <c r="B183" t="s">
        <v>21</v>
      </c>
      <c r="C183">
        <v>2.25</v>
      </c>
      <c r="D183">
        <v>0.85</v>
      </c>
      <c r="E183" s="2">
        <f t="shared" si="8"/>
        <v>1.9124999999999999</v>
      </c>
      <c r="H183" s="2">
        <f t="shared" si="9"/>
        <v>0</v>
      </c>
      <c r="I183" s="2">
        <f t="shared" si="10"/>
        <v>1.9124999999999999</v>
      </c>
    </row>
    <row r="184" spans="1:9" x14ac:dyDescent="0.2">
      <c r="A184" t="s">
        <v>23</v>
      </c>
      <c r="B184" t="s">
        <v>21</v>
      </c>
      <c r="C184">
        <v>2.25</v>
      </c>
      <c r="D184">
        <v>0.85</v>
      </c>
      <c r="E184" s="2">
        <f t="shared" si="8"/>
        <v>1.9124999999999999</v>
      </c>
      <c r="H184" s="2">
        <f t="shared" si="9"/>
        <v>0</v>
      </c>
      <c r="I184" s="2">
        <f t="shared" si="10"/>
        <v>1.9124999999999999</v>
      </c>
    </row>
    <row r="185" spans="1:9" x14ac:dyDescent="0.2">
      <c r="A185" t="s">
        <v>23</v>
      </c>
      <c r="B185" t="s">
        <v>21</v>
      </c>
      <c r="C185">
        <v>2.25</v>
      </c>
      <c r="D185">
        <v>0.85</v>
      </c>
      <c r="E185" s="2">
        <f t="shared" si="8"/>
        <v>1.9124999999999999</v>
      </c>
      <c r="H185" s="2">
        <f t="shared" si="9"/>
        <v>0</v>
      </c>
      <c r="I185" s="2">
        <f t="shared" si="10"/>
        <v>1.9124999999999999</v>
      </c>
    </row>
    <row r="186" spans="1:9" x14ac:dyDescent="0.2">
      <c r="A186" t="s">
        <v>23</v>
      </c>
      <c r="B186" t="s">
        <v>21</v>
      </c>
      <c r="C186">
        <v>2.25</v>
      </c>
      <c r="D186">
        <v>2.36</v>
      </c>
      <c r="E186" s="2">
        <f t="shared" si="8"/>
        <v>5.31</v>
      </c>
      <c r="H186" s="2">
        <f t="shared" si="9"/>
        <v>0</v>
      </c>
      <c r="I186" s="2">
        <f t="shared" si="10"/>
        <v>5.31</v>
      </c>
    </row>
    <row r="187" spans="1:9" x14ac:dyDescent="0.2">
      <c r="A187" t="s">
        <v>23</v>
      </c>
      <c r="B187" t="s">
        <v>22</v>
      </c>
      <c r="C187">
        <v>6</v>
      </c>
      <c r="D187">
        <v>2.36</v>
      </c>
      <c r="E187" s="2">
        <f t="shared" si="8"/>
        <v>14.16</v>
      </c>
      <c r="H187" s="2">
        <f t="shared" si="9"/>
        <v>0</v>
      </c>
      <c r="I187" s="2">
        <f t="shared" si="10"/>
        <v>14.16</v>
      </c>
    </row>
    <row r="188" spans="1:9" x14ac:dyDescent="0.2">
      <c r="A188" t="s">
        <v>23</v>
      </c>
      <c r="B188" t="s">
        <v>22</v>
      </c>
      <c r="C188">
        <v>1.45</v>
      </c>
      <c r="D188">
        <v>2.36</v>
      </c>
      <c r="E188" s="2">
        <f t="shared" si="8"/>
        <v>3.4219999999999997</v>
      </c>
      <c r="H188" s="2">
        <f t="shared" si="9"/>
        <v>0</v>
      </c>
      <c r="I188" s="2">
        <f t="shared" si="10"/>
        <v>3.4219999999999997</v>
      </c>
    </row>
    <row r="189" spans="1:9" x14ac:dyDescent="0.2">
      <c r="A189" t="s">
        <v>23</v>
      </c>
      <c r="B189" t="s">
        <v>22</v>
      </c>
      <c r="C189">
        <v>6</v>
      </c>
      <c r="D189">
        <v>2.36</v>
      </c>
      <c r="E189" s="2">
        <f t="shared" si="8"/>
        <v>14.16</v>
      </c>
      <c r="H189" s="2">
        <f t="shared" si="9"/>
        <v>0</v>
      </c>
      <c r="I189" s="2">
        <f t="shared" si="10"/>
        <v>14.16</v>
      </c>
    </row>
    <row r="190" spans="1:9" x14ac:dyDescent="0.2">
      <c r="A190" t="s">
        <v>23</v>
      </c>
      <c r="B190" t="s">
        <v>22</v>
      </c>
      <c r="C190">
        <v>6</v>
      </c>
      <c r="D190">
        <v>2.36</v>
      </c>
      <c r="E190" s="2">
        <f t="shared" si="8"/>
        <v>14.16</v>
      </c>
      <c r="H190" s="2">
        <f t="shared" si="9"/>
        <v>0</v>
      </c>
      <c r="I190" s="2">
        <f t="shared" si="10"/>
        <v>14.16</v>
      </c>
    </row>
    <row r="191" spans="1:9" x14ac:dyDescent="0.2">
      <c r="A191" t="s">
        <v>23</v>
      </c>
      <c r="B191" t="s">
        <v>22</v>
      </c>
      <c r="C191">
        <v>6</v>
      </c>
      <c r="D191">
        <v>2.36</v>
      </c>
      <c r="E191" s="2">
        <f t="shared" si="8"/>
        <v>14.16</v>
      </c>
      <c r="H191" s="2">
        <f t="shared" si="9"/>
        <v>0</v>
      </c>
      <c r="I191" s="2">
        <f t="shared" si="10"/>
        <v>14.16</v>
      </c>
    </row>
    <row r="192" spans="1:9" x14ac:dyDescent="0.2">
      <c r="A192" t="s">
        <v>23</v>
      </c>
      <c r="B192" t="s">
        <v>22</v>
      </c>
      <c r="C192">
        <v>6</v>
      </c>
      <c r="D192">
        <v>2.36</v>
      </c>
      <c r="E192" s="2">
        <f t="shared" si="8"/>
        <v>14.16</v>
      </c>
      <c r="H192" s="2">
        <f t="shared" si="9"/>
        <v>0</v>
      </c>
      <c r="I192" s="2">
        <f t="shared" si="10"/>
        <v>14.16</v>
      </c>
    </row>
    <row r="193" spans="1:9" x14ac:dyDescent="0.2">
      <c r="A193" t="s">
        <v>23</v>
      </c>
      <c r="B193" t="s">
        <v>22</v>
      </c>
      <c r="C193">
        <v>6</v>
      </c>
      <c r="D193">
        <v>2.36</v>
      </c>
      <c r="E193" s="2">
        <f t="shared" si="8"/>
        <v>14.16</v>
      </c>
      <c r="F193">
        <f>0.8*2</f>
        <v>1.6</v>
      </c>
      <c r="G193">
        <v>2.36</v>
      </c>
      <c r="H193" s="2">
        <f t="shared" si="9"/>
        <v>3.7759999999999998</v>
      </c>
      <c r="I193" s="2">
        <f t="shared" si="10"/>
        <v>10.384</v>
      </c>
    </row>
    <row r="194" spans="1:9" x14ac:dyDescent="0.2">
      <c r="A194" t="s">
        <v>23</v>
      </c>
      <c r="B194" t="s">
        <v>22</v>
      </c>
      <c r="C194">
        <v>6</v>
      </c>
      <c r="D194">
        <v>2.36</v>
      </c>
      <c r="E194" s="2">
        <f t="shared" si="8"/>
        <v>14.16</v>
      </c>
      <c r="H194" s="2">
        <f t="shared" si="9"/>
        <v>0</v>
      </c>
      <c r="I194" s="2">
        <f t="shared" si="10"/>
        <v>14.16</v>
      </c>
    </row>
    <row r="195" spans="1:9" x14ac:dyDescent="0.2">
      <c r="A195" t="s">
        <v>23</v>
      </c>
      <c r="B195" t="s">
        <v>22</v>
      </c>
      <c r="C195">
        <v>6</v>
      </c>
      <c r="D195">
        <v>2.36</v>
      </c>
      <c r="E195" s="2">
        <f t="shared" si="8"/>
        <v>14.16</v>
      </c>
      <c r="H195" s="2">
        <f t="shared" si="9"/>
        <v>0</v>
      </c>
      <c r="I195" s="2">
        <f t="shared" si="10"/>
        <v>14.16</v>
      </c>
    </row>
    <row r="196" spans="1:9" x14ac:dyDescent="0.2">
      <c r="A196" t="s">
        <v>23</v>
      </c>
      <c r="B196" t="s">
        <v>22</v>
      </c>
      <c r="C196">
        <v>6</v>
      </c>
      <c r="D196">
        <v>2.36</v>
      </c>
      <c r="E196" s="2">
        <f t="shared" si="8"/>
        <v>14.16</v>
      </c>
      <c r="F196">
        <f>0.8*2</f>
        <v>1.6</v>
      </c>
      <c r="G196">
        <v>2.36</v>
      </c>
      <c r="H196" s="2">
        <f t="shared" si="9"/>
        <v>3.7759999999999998</v>
      </c>
      <c r="I196" s="2">
        <f t="shared" si="10"/>
        <v>10.384</v>
      </c>
    </row>
    <row r="197" spans="1:9" x14ac:dyDescent="0.2">
      <c r="A197" t="s">
        <v>23</v>
      </c>
      <c r="B197" t="s">
        <v>22</v>
      </c>
      <c r="C197">
        <v>6</v>
      </c>
      <c r="D197">
        <v>2.36</v>
      </c>
      <c r="E197" s="2">
        <f t="shared" si="8"/>
        <v>14.16</v>
      </c>
      <c r="H197" s="2">
        <f t="shared" si="9"/>
        <v>0</v>
      </c>
      <c r="I197" s="2">
        <f t="shared" si="10"/>
        <v>14.16</v>
      </c>
    </row>
    <row r="198" spans="1:9" x14ac:dyDescent="0.2">
      <c r="A198" t="s">
        <v>23</v>
      </c>
      <c r="B198" t="s">
        <v>22</v>
      </c>
      <c r="C198">
        <v>1.25</v>
      </c>
      <c r="D198">
        <v>2.36</v>
      </c>
      <c r="E198" s="2">
        <f t="shared" si="8"/>
        <v>2.9499999999999997</v>
      </c>
      <c r="H198" s="2">
        <f t="shared" si="9"/>
        <v>0</v>
      </c>
      <c r="I198" s="2">
        <f t="shared" si="10"/>
        <v>2.9499999999999997</v>
      </c>
    </row>
    <row r="199" spans="1:9" x14ac:dyDescent="0.2">
      <c r="A199" t="s">
        <v>23</v>
      </c>
      <c r="B199" t="s">
        <v>22</v>
      </c>
      <c r="C199">
        <v>2.4</v>
      </c>
      <c r="D199">
        <v>2.36</v>
      </c>
      <c r="E199" s="2">
        <f t="shared" si="8"/>
        <v>5.6639999999999997</v>
      </c>
      <c r="H199" s="2">
        <f t="shared" si="9"/>
        <v>0</v>
      </c>
      <c r="I199" s="2">
        <f t="shared" si="10"/>
        <v>5.6639999999999997</v>
      </c>
    </row>
    <row r="200" spans="1:9" x14ac:dyDescent="0.2">
      <c r="A200" t="s">
        <v>23</v>
      </c>
      <c r="B200" t="s">
        <v>22</v>
      </c>
      <c r="C200">
        <v>1.65</v>
      </c>
      <c r="D200">
        <v>2.36</v>
      </c>
      <c r="E200" s="2">
        <f t="shared" si="8"/>
        <v>3.8939999999999997</v>
      </c>
      <c r="H200" s="2">
        <f t="shared" si="9"/>
        <v>0</v>
      </c>
      <c r="I200" s="2">
        <f t="shared" si="10"/>
        <v>3.8939999999999997</v>
      </c>
    </row>
    <row r="201" spans="1:9" x14ac:dyDescent="0.2">
      <c r="A201" t="s">
        <v>23</v>
      </c>
      <c r="B201" t="s">
        <v>22</v>
      </c>
      <c r="C201">
        <v>3.65</v>
      </c>
      <c r="D201">
        <v>2.36</v>
      </c>
      <c r="E201" s="2">
        <f t="shared" si="8"/>
        <v>8.613999999999999</v>
      </c>
      <c r="H201" s="2">
        <f t="shared" si="9"/>
        <v>0</v>
      </c>
      <c r="I201" s="2">
        <f t="shared" si="10"/>
        <v>8.613999999999999</v>
      </c>
    </row>
    <row r="202" spans="1:9" x14ac:dyDescent="0.2">
      <c r="A202" t="s">
        <v>23</v>
      </c>
      <c r="B202" t="s">
        <v>22</v>
      </c>
      <c r="C202">
        <v>1.65</v>
      </c>
      <c r="D202">
        <v>2.36</v>
      </c>
      <c r="E202" s="2">
        <f t="shared" ref="E202:E265" si="11">C202*D202</f>
        <v>3.8939999999999997</v>
      </c>
      <c r="H202" s="2">
        <f t="shared" ref="H202:H265" si="12">F202*G202</f>
        <v>0</v>
      </c>
      <c r="I202" s="2">
        <f t="shared" ref="I202:I265" si="13">E202-H202</f>
        <v>3.8939999999999997</v>
      </c>
    </row>
    <row r="203" spans="1:9" x14ac:dyDescent="0.2">
      <c r="A203" t="s">
        <v>23</v>
      </c>
      <c r="B203" t="s">
        <v>22</v>
      </c>
      <c r="C203">
        <v>2.4</v>
      </c>
      <c r="D203">
        <v>2.36</v>
      </c>
      <c r="E203" s="2">
        <f t="shared" si="11"/>
        <v>5.6639999999999997</v>
      </c>
      <c r="H203" s="2">
        <f t="shared" si="12"/>
        <v>0</v>
      </c>
      <c r="I203" s="2">
        <f t="shared" si="13"/>
        <v>5.6639999999999997</v>
      </c>
    </row>
    <row r="204" spans="1:9" x14ac:dyDescent="0.2">
      <c r="A204" t="s">
        <v>23</v>
      </c>
      <c r="B204" t="s">
        <v>22</v>
      </c>
      <c r="C204">
        <v>1.25</v>
      </c>
      <c r="D204">
        <v>2.36</v>
      </c>
      <c r="E204" s="2">
        <f t="shared" si="11"/>
        <v>2.9499999999999997</v>
      </c>
      <c r="H204" s="2">
        <f t="shared" si="12"/>
        <v>0</v>
      </c>
      <c r="I204" s="2">
        <f t="shared" si="13"/>
        <v>2.9499999999999997</v>
      </c>
    </row>
    <row r="205" spans="1:9" x14ac:dyDescent="0.2">
      <c r="A205" t="s">
        <v>23</v>
      </c>
      <c r="B205" t="s">
        <v>22</v>
      </c>
      <c r="C205">
        <v>6</v>
      </c>
      <c r="D205">
        <v>2.36</v>
      </c>
      <c r="E205" s="2">
        <f t="shared" si="11"/>
        <v>14.16</v>
      </c>
      <c r="F205">
        <v>2.25</v>
      </c>
      <c r="G205" s="1">
        <v>1.5</v>
      </c>
      <c r="H205" s="2">
        <f t="shared" si="12"/>
        <v>3.375</v>
      </c>
      <c r="I205" s="2">
        <f t="shared" si="13"/>
        <v>10.785</v>
      </c>
    </row>
    <row r="206" spans="1:9" x14ac:dyDescent="0.2">
      <c r="A206" t="s">
        <v>23</v>
      </c>
      <c r="B206" t="s">
        <v>22</v>
      </c>
      <c r="C206">
        <v>6</v>
      </c>
      <c r="D206">
        <v>2.36</v>
      </c>
      <c r="E206" s="2">
        <f t="shared" si="11"/>
        <v>14.16</v>
      </c>
      <c r="H206" s="2">
        <f t="shared" si="12"/>
        <v>0</v>
      </c>
      <c r="I206" s="2">
        <f t="shared" si="13"/>
        <v>14.16</v>
      </c>
    </row>
    <row r="207" spans="1:9" x14ac:dyDescent="0.2">
      <c r="A207" t="s">
        <v>23</v>
      </c>
      <c r="B207" t="s">
        <v>22</v>
      </c>
      <c r="C207">
        <v>6</v>
      </c>
      <c r="D207">
        <v>2.36</v>
      </c>
      <c r="E207" s="2">
        <f t="shared" si="11"/>
        <v>14.16</v>
      </c>
      <c r="H207" s="2">
        <f t="shared" si="12"/>
        <v>0</v>
      </c>
      <c r="I207" s="2">
        <f t="shared" si="13"/>
        <v>14.16</v>
      </c>
    </row>
    <row r="208" spans="1:9" x14ac:dyDescent="0.2">
      <c r="A208" t="s">
        <v>23</v>
      </c>
      <c r="B208" t="s">
        <v>22</v>
      </c>
      <c r="C208">
        <v>6</v>
      </c>
      <c r="D208">
        <v>2.36</v>
      </c>
      <c r="E208" s="2">
        <f t="shared" si="11"/>
        <v>14.16</v>
      </c>
      <c r="H208" s="2">
        <f t="shared" si="12"/>
        <v>0</v>
      </c>
      <c r="I208" s="2">
        <f t="shared" si="13"/>
        <v>14.16</v>
      </c>
    </row>
    <row r="209" spans="1:9" x14ac:dyDescent="0.2">
      <c r="A209" t="s">
        <v>23</v>
      </c>
      <c r="B209" t="s">
        <v>22</v>
      </c>
      <c r="C209">
        <v>6</v>
      </c>
      <c r="D209">
        <v>2.36</v>
      </c>
      <c r="E209" s="2">
        <f t="shared" si="11"/>
        <v>14.16</v>
      </c>
      <c r="H209" s="2">
        <f t="shared" si="12"/>
        <v>0</v>
      </c>
      <c r="I209" s="2">
        <f t="shared" si="13"/>
        <v>14.16</v>
      </c>
    </row>
    <row r="210" spans="1:9" x14ac:dyDescent="0.2">
      <c r="A210" t="s">
        <v>23</v>
      </c>
      <c r="B210" t="s">
        <v>22</v>
      </c>
      <c r="C210">
        <v>6</v>
      </c>
      <c r="D210">
        <v>2.36</v>
      </c>
      <c r="E210" s="2">
        <f t="shared" si="11"/>
        <v>14.16</v>
      </c>
      <c r="H210" s="2">
        <f t="shared" si="12"/>
        <v>0</v>
      </c>
      <c r="I210" s="2">
        <f t="shared" si="13"/>
        <v>14.16</v>
      </c>
    </row>
    <row r="211" spans="1:9" x14ac:dyDescent="0.2">
      <c r="A211" t="s">
        <v>23</v>
      </c>
      <c r="B211" t="s">
        <v>22</v>
      </c>
      <c r="C211">
        <v>6</v>
      </c>
      <c r="D211">
        <v>2.36</v>
      </c>
      <c r="E211" s="2">
        <f t="shared" si="11"/>
        <v>14.16</v>
      </c>
      <c r="H211" s="2">
        <f t="shared" si="12"/>
        <v>0</v>
      </c>
      <c r="I211" s="2">
        <f t="shared" si="13"/>
        <v>14.16</v>
      </c>
    </row>
    <row r="212" spans="1:9" x14ac:dyDescent="0.2">
      <c r="A212" t="s">
        <v>23</v>
      </c>
      <c r="B212" t="s">
        <v>22</v>
      </c>
      <c r="C212">
        <v>6</v>
      </c>
      <c r="D212">
        <v>2.36</v>
      </c>
      <c r="E212" s="2">
        <f t="shared" si="11"/>
        <v>14.16</v>
      </c>
      <c r="H212" s="2">
        <f t="shared" si="12"/>
        <v>0</v>
      </c>
      <c r="I212" s="2">
        <f t="shared" si="13"/>
        <v>14.16</v>
      </c>
    </row>
    <row r="213" spans="1:9" x14ac:dyDescent="0.2">
      <c r="A213" t="s">
        <v>23</v>
      </c>
      <c r="B213" t="s">
        <v>22</v>
      </c>
      <c r="C213">
        <v>1.45</v>
      </c>
      <c r="D213">
        <v>2.36</v>
      </c>
      <c r="E213" s="2">
        <f t="shared" si="11"/>
        <v>3.4219999999999997</v>
      </c>
      <c r="H213" s="2">
        <f t="shared" si="12"/>
        <v>0</v>
      </c>
      <c r="I213" s="2">
        <f t="shared" si="13"/>
        <v>3.4219999999999997</v>
      </c>
    </row>
    <row r="214" spans="1:9" x14ac:dyDescent="0.2">
      <c r="A214" t="s">
        <v>23</v>
      </c>
      <c r="B214" t="s">
        <v>22</v>
      </c>
      <c r="C214">
        <v>6</v>
      </c>
      <c r="D214">
        <v>2.36</v>
      </c>
      <c r="E214" s="2">
        <f t="shared" si="11"/>
        <v>14.16</v>
      </c>
      <c r="H214" s="2">
        <f t="shared" si="12"/>
        <v>0</v>
      </c>
      <c r="I214" s="2">
        <f t="shared" si="13"/>
        <v>14.16</v>
      </c>
    </row>
    <row r="215" spans="1:9" x14ac:dyDescent="0.2">
      <c r="A215" t="s">
        <v>24</v>
      </c>
      <c r="B215" t="s">
        <v>21</v>
      </c>
      <c r="C215">
        <v>2.25</v>
      </c>
      <c r="D215">
        <v>2.36</v>
      </c>
      <c r="E215" s="2">
        <f t="shared" si="11"/>
        <v>5.31</v>
      </c>
      <c r="H215" s="2">
        <f t="shared" si="12"/>
        <v>0</v>
      </c>
      <c r="I215" s="2">
        <f t="shared" si="13"/>
        <v>5.31</v>
      </c>
    </row>
    <row r="216" spans="1:9" x14ac:dyDescent="0.2">
      <c r="A216" t="s">
        <v>24</v>
      </c>
      <c r="B216" t="s">
        <v>21</v>
      </c>
      <c r="C216">
        <v>2.25</v>
      </c>
      <c r="D216">
        <v>0.85</v>
      </c>
      <c r="E216" s="2">
        <f t="shared" si="11"/>
        <v>1.9124999999999999</v>
      </c>
      <c r="H216" s="2">
        <f t="shared" si="12"/>
        <v>0</v>
      </c>
      <c r="I216" s="2">
        <f t="shared" si="13"/>
        <v>1.9124999999999999</v>
      </c>
    </row>
    <row r="217" spans="1:9" x14ac:dyDescent="0.2">
      <c r="A217" t="s">
        <v>24</v>
      </c>
      <c r="B217" t="s">
        <v>21</v>
      </c>
      <c r="C217">
        <v>2.25</v>
      </c>
      <c r="D217">
        <v>0.85</v>
      </c>
      <c r="E217" s="2">
        <f t="shared" si="11"/>
        <v>1.9124999999999999</v>
      </c>
      <c r="H217" s="2">
        <f t="shared" si="12"/>
        <v>0</v>
      </c>
      <c r="I217" s="2">
        <f t="shared" si="13"/>
        <v>1.9124999999999999</v>
      </c>
    </row>
    <row r="218" spans="1:9" x14ac:dyDescent="0.2">
      <c r="A218" t="s">
        <v>24</v>
      </c>
      <c r="B218" t="s">
        <v>21</v>
      </c>
      <c r="C218">
        <v>2.25</v>
      </c>
      <c r="D218">
        <v>0.85</v>
      </c>
      <c r="E218" s="2">
        <f t="shared" si="11"/>
        <v>1.9124999999999999</v>
      </c>
      <c r="H218" s="2">
        <f t="shared" si="12"/>
        <v>0</v>
      </c>
      <c r="I218" s="2">
        <f t="shared" si="13"/>
        <v>1.9124999999999999</v>
      </c>
    </row>
    <row r="219" spans="1:9" x14ac:dyDescent="0.2">
      <c r="A219" t="s">
        <v>24</v>
      </c>
      <c r="B219" t="s">
        <v>21</v>
      </c>
      <c r="C219">
        <v>2.25</v>
      </c>
      <c r="D219">
        <v>0.85</v>
      </c>
      <c r="E219" s="2">
        <f t="shared" si="11"/>
        <v>1.9124999999999999</v>
      </c>
      <c r="H219" s="2">
        <f t="shared" si="12"/>
        <v>0</v>
      </c>
      <c r="I219" s="2">
        <f t="shared" si="13"/>
        <v>1.9124999999999999</v>
      </c>
    </row>
    <row r="220" spans="1:9" x14ac:dyDescent="0.2">
      <c r="A220" t="s">
        <v>24</v>
      </c>
      <c r="B220" t="s">
        <v>21</v>
      </c>
      <c r="C220">
        <v>2.25</v>
      </c>
      <c r="D220">
        <v>0.85</v>
      </c>
      <c r="E220" s="2">
        <f t="shared" si="11"/>
        <v>1.9124999999999999</v>
      </c>
      <c r="H220" s="2">
        <f t="shared" si="12"/>
        <v>0</v>
      </c>
      <c r="I220" s="2">
        <f t="shared" si="13"/>
        <v>1.9124999999999999</v>
      </c>
    </row>
    <row r="221" spans="1:9" x14ac:dyDescent="0.2">
      <c r="A221" t="s">
        <v>24</v>
      </c>
      <c r="B221" t="s">
        <v>21</v>
      </c>
      <c r="C221">
        <v>2.25</v>
      </c>
      <c r="D221">
        <v>0.85</v>
      </c>
      <c r="E221" s="2">
        <f t="shared" si="11"/>
        <v>1.9124999999999999</v>
      </c>
      <c r="H221" s="2">
        <f t="shared" si="12"/>
        <v>0</v>
      </c>
      <c r="I221" s="2">
        <f t="shared" si="13"/>
        <v>1.9124999999999999</v>
      </c>
    </row>
    <row r="222" spans="1:9" x14ac:dyDescent="0.2">
      <c r="A222" t="s">
        <v>24</v>
      </c>
      <c r="B222" t="s">
        <v>21</v>
      </c>
      <c r="C222">
        <v>2.25</v>
      </c>
      <c r="D222">
        <v>0.85</v>
      </c>
      <c r="E222" s="2">
        <f t="shared" si="11"/>
        <v>1.9124999999999999</v>
      </c>
      <c r="H222" s="2">
        <f t="shared" si="12"/>
        <v>0</v>
      </c>
      <c r="I222" s="2">
        <f t="shared" si="13"/>
        <v>1.9124999999999999</v>
      </c>
    </row>
    <row r="223" spans="1:9" x14ac:dyDescent="0.2">
      <c r="A223" t="s">
        <v>24</v>
      </c>
      <c r="B223" t="s">
        <v>21</v>
      </c>
      <c r="C223">
        <v>2.25</v>
      </c>
      <c r="D223">
        <v>2.36</v>
      </c>
      <c r="E223" s="2">
        <f t="shared" si="11"/>
        <v>5.31</v>
      </c>
      <c r="H223" s="2">
        <f t="shared" si="12"/>
        <v>0</v>
      </c>
      <c r="I223" s="2">
        <f t="shared" si="13"/>
        <v>5.31</v>
      </c>
    </row>
    <row r="224" spans="1:9" x14ac:dyDescent="0.2">
      <c r="A224" t="s">
        <v>24</v>
      </c>
      <c r="B224" t="s">
        <v>21</v>
      </c>
      <c r="C224">
        <v>2.25</v>
      </c>
      <c r="D224">
        <v>2.36</v>
      </c>
      <c r="E224" s="2">
        <f t="shared" si="11"/>
        <v>5.31</v>
      </c>
      <c r="H224" s="2">
        <f t="shared" si="12"/>
        <v>0</v>
      </c>
      <c r="I224" s="2">
        <f t="shared" si="13"/>
        <v>5.31</v>
      </c>
    </row>
    <row r="225" spans="1:9" x14ac:dyDescent="0.2">
      <c r="A225" t="s">
        <v>24</v>
      </c>
      <c r="B225" t="s">
        <v>21</v>
      </c>
      <c r="C225">
        <v>2.25</v>
      </c>
      <c r="D225">
        <v>2.36</v>
      </c>
      <c r="E225" s="2">
        <f t="shared" si="11"/>
        <v>5.31</v>
      </c>
      <c r="H225" s="2">
        <f t="shared" si="12"/>
        <v>0</v>
      </c>
      <c r="I225" s="2">
        <f t="shared" si="13"/>
        <v>5.31</v>
      </c>
    </row>
    <row r="226" spans="1:9" x14ac:dyDescent="0.2">
      <c r="A226" t="s">
        <v>24</v>
      </c>
      <c r="B226" t="s">
        <v>21</v>
      </c>
      <c r="C226">
        <v>2.25</v>
      </c>
      <c r="D226">
        <v>0.85</v>
      </c>
      <c r="E226" s="2">
        <f t="shared" si="11"/>
        <v>1.9124999999999999</v>
      </c>
      <c r="H226" s="2">
        <f t="shared" si="12"/>
        <v>0</v>
      </c>
      <c r="I226" s="2">
        <f t="shared" si="13"/>
        <v>1.9124999999999999</v>
      </c>
    </row>
    <row r="227" spans="1:9" x14ac:dyDescent="0.2">
      <c r="A227" t="s">
        <v>24</v>
      </c>
      <c r="B227" t="s">
        <v>21</v>
      </c>
      <c r="C227">
        <v>2.25</v>
      </c>
      <c r="D227">
        <v>0.85</v>
      </c>
      <c r="E227" s="2">
        <f t="shared" si="11"/>
        <v>1.9124999999999999</v>
      </c>
      <c r="H227" s="2">
        <f t="shared" si="12"/>
        <v>0</v>
      </c>
      <c r="I227" s="2">
        <f t="shared" si="13"/>
        <v>1.9124999999999999</v>
      </c>
    </row>
    <row r="228" spans="1:9" x14ac:dyDescent="0.2">
      <c r="A228" t="s">
        <v>24</v>
      </c>
      <c r="B228" t="s">
        <v>21</v>
      </c>
      <c r="C228">
        <v>2.25</v>
      </c>
      <c r="D228">
        <v>0.85</v>
      </c>
      <c r="E228" s="2">
        <f t="shared" si="11"/>
        <v>1.9124999999999999</v>
      </c>
      <c r="H228" s="2">
        <f t="shared" si="12"/>
        <v>0</v>
      </c>
      <c r="I228" s="2">
        <f t="shared" si="13"/>
        <v>1.9124999999999999</v>
      </c>
    </row>
    <row r="229" spans="1:9" x14ac:dyDescent="0.2">
      <c r="A229" t="s">
        <v>24</v>
      </c>
      <c r="B229" t="s">
        <v>21</v>
      </c>
      <c r="C229">
        <v>2.25</v>
      </c>
      <c r="D229">
        <v>0.85</v>
      </c>
      <c r="E229" s="2">
        <f t="shared" si="11"/>
        <v>1.9124999999999999</v>
      </c>
      <c r="H229" s="2">
        <f t="shared" si="12"/>
        <v>0</v>
      </c>
      <c r="I229" s="2">
        <f t="shared" si="13"/>
        <v>1.9124999999999999</v>
      </c>
    </row>
    <row r="230" spans="1:9" x14ac:dyDescent="0.2">
      <c r="A230" t="s">
        <v>24</v>
      </c>
      <c r="B230" t="s">
        <v>21</v>
      </c>
      <c r="C230">
        <v>2.25</v>
      </c>
      <c r="D230">
        <v>0.85</v>
      </c>
      <c r="E230" s="2">
        <f t="shared" si="11"/>
        <v>1.9124999999999999</v>
      </c>
      <c r="H230" s="2">
        <f t="shared" si="12"/>
        <v>0</v>
      </c>
      <c r="I230" s="2">
        <f t="shared" si="13"/>
        <v>1.9124999999999999</v>
      </c>
    </row>
    <row r="231" spans="1:9" x14ac:dyDescent="0.2">
      <c r="A231" t="s">
        <v>24</v>
      </c>
      <c r="B231" t="s">
        <v>21</v>
      </c>
      <c r="C231">
        <v>2.25</v>
      </c>
      <c r="D231">
        <v>0.85</v>
      </c>
      <c r="E231" s="2">
        <f t="shared" si="11"/>
        <v>1.9124999999999999</v>
      </c>
      <c r="H231" s="2">
        <f t="shared" si="12"/>
        <v>0</v>
      </c>
      <c r="I231" s="2">
        <f t="shared" si="13"/>
        <v>1.9124999999999999</v>
      </c>
    </row>
    <row r="232" spans="1:9" x14ac:dyDescent="0.2">
      <c r="A232" t="s">
        <v>24</v>
      </c>
      <c r="B232" t="s">
        <v>21</v>
      </c>
      <c r="C232">
        <v>2.25</v>
      </c>
      <c r="D232">
        <v>0.85</v>
      </c>
      <c r="E232" s="2">
        <f t="shared" si="11"/>
        <v>1.9124999999999999</v>
      </c>
      <c r="H232" s="2">
        <f t="shared" si="12"/>
        <v>0</v>
      </c>
      <c r="I232" s="2">
        <f t="shared" si="13"/>
        <v>1.9124999999999999</v>
      </c>
    </row>
    <row r="233" spans="1:9" x14ac:dyDescent="0.2">
      <c r="A233" t="s">
        <v>24</v>
      </c>
      <c r="B233" t="s">
        <v>21</v>
      </c>
      <c r="C233">
        <v>2.25</v>
      </c>
      <c r="D233">
        <v>0.85</v>
      </c>
      <c r="E233" s="2">
        <f t="shared" si="11"/>
        <v>1.9124999999999999</v>
      </c>
      <c r="H233" s="2">
        <f t="shared" si="12"/>
        <v>0</v>
      </c>
      <c r="I233" s="2">
        <f t="shared" si="13"/>
        <v>1.9124999999999999</v>
      </c>
    </row>
    <row r="234" spans="1:9" x14ac:dyDescent="0.2">
      <c r="A234" t="s">
        <v>24</v>
      </c>
      <c r="B234" t="s">
        <v>21</v>
      </c>
      <c r="C234">
        <v>2.25</v>
      </c>
      <c r="D234">
        <v>0.85</v>
      </c>
      <c r="E234" s="2">
        <f t="shared" si="11"/>
        <v>1.9124999999999999</v>
      </c>
      <c r="H234" s="2">
        <f t="shared" si="12"/>
        <v>0</v>
      </c>
      <c r="I234" s="2">
        <f t="shared" si="13"/>
        <v>1.9124999999999999</v>
      </c>
    </row>
    <row r="235" spans="1:9" x14ac:dyDescent="0.2">
      <c r="A235" t="s">
        <v>24</v>
      </c>
      <c r="B235" t="s">
        <v>21</v>
      </c>
      <c r="C235">
        <v>4.8499999999999996</v>
      </c>
      <c r="D235">
        <v>2.36</v>
      </c>
      <c r="E235" s="2">
        <f t="shared" si="11"/>
        <v>11.445999999999998</v>
      </c>
      <c r="H235" s="2">
        <f t="shared" si="12"/>
        <v>0</v>
      </c>
      <c r="I235" s="2">
        <f t="shared" si="13"/>
        <v>11.445999999999998</v>
      </c>
    </row>
    <row r="236" spans="1:9" x14ac:dyDescent="0.2">
      <c r="A236" t="s">
        <v>24</v>
      </c>
      <c r="B236" t="s">
        <v>21</v>
      </c>
      <c r="C236">
        <v>2.25</v>
      </c>
      <c r="D236">
        <v>2.36</v>
      </c>
      <c r="E236" s="2">
        <f t="shared" si="11"/>
        <v>5.31</v>
      </c>
      <c r="H236" s="2">
        <f t="shared" si="12"/>
        <v>0</v>
      </c>
      <c r="I236" s="2">
        <f t="shared" si="13"/>
        <v>5.31</v>
      </c>
    </row>
    <row r="237" spans="1:9" x14ac:dyDescent="0.2">
      <c r="A237" t="s">
        <v>24</v>
      </c>
      <c r="B237" t="s">
        <v>21</v>
      </c>
      <c r="C237">
        <v>2.25</v>
      </c>
      <c r="D237">
        <v>2.36</v>
      </c>
      <c r="E237" s="2">
        <f t="shared" si="11"/>
        <v>5.31</v>
      </c>
      <c r="H237" s="2">
        <f t="shared" si="12"/>
        <v>0</v>
      </c>
      <c r="I237" s="2">
        <f t="shared" si="13"/>
        <v>5.31</v>
      </c>
    </row>
    <row r="238" spans="1:9" x14ac:dyDescent="0.2">
      <c r="A238" t="s">
        <v>24</v>
      </c>
      <c r="B238" t="s">
        <v>21</v>
      </c>
      <c r="C238">
        <v>2.25</v>
      </c>
      <c r="D238">
        <v>2.36</v>
      </c>
      <c r="E238" s="2">
        <f t="shared" si="11"/>
        <v>5.31</v>
      </c>
      <c r="F238">
        <v>0.8</v>
      </c>
      <c r="G238">
        <v>2.36</v>
      </c>
      <c r="H238" s="2">
        <f t="shared" si="12"/>
        <v>1.8879999999999999</v>
      </c>
      <c r="I238" s="2">
        <f t="shared" si="13"/>
        <v>3.4219999999999997</v>
      </c>
    </row>
    <row r="239" spans="1:9" x14ac:dyDescent="0.2">
      <c r="A239" t="s">
        <v>24</v>
      </c>
      <c r="B239" t="s">
        <v>21</v>
      </c>
      <c r="C239">
        <v>2.25</v>
      </c>
      <c r="D239">
        <v>2.36</v>
      </c>
      <c r="E239" s="2">
        <f t="shared" si="11"/>
        <v>5.31</v>
      </c>
      <c r="F239">
        <v>0.8</v>
      </c>
      <c r="G239">
        <v>2.36</v>
      </c>
      <c r="H239" s="2">
        <f t="shared" si="12"/>
        <v>1.8879999999999999</v>
      </c>
      <c r="I239" s="2">
        <f t="shared" si="13"/>
        <v>3.4219999999999997</v>
      </c>
    </row>
    <row r="240" spans="1:9" x14ac:dyDescent="0.2">
      <c r="A240" t="s">
        <v>24</v>
      </c>
      <c r="B240" t="s">
        <v>21</v>
      </c>
      <c r="C240">
        <v>2.25</v>
      </c>
      <c r="D240">
        <v>2.36</v>
      </c>
      <c r="E240" s="2">
        <f t="shared" si="11"/>
        <v>5.31</v>
      </c>
      <c r="H240" s="2">
        <f t="shared" si="12"/>
        <v>0</v>
      </c>
      <c r="I240" s="2">
        <f t="shared" si="13"/>
        <v>5.31</v>
      </c>
    </row>
    <row r="241" spans="1:9" x14ac:dyDescent="0.2">
      <c r="A241" t="s">
        <v>24</v>
      </c>
      <c r="B241" t="s">
        <v>21</v>
      </c>
      <c r="C241">
        <v>2.25</v>
      </c>
      <c r="D241">
        <v>2.36</v>
      </c>
      <c r="E241" s="2">
        <f t="shared" si="11"/>
        <v>5.31</v>
      </c>
      <c r="H241" s="2">
        <f t="shared" si="12"/>
        <v>0</v>
      </c>
      <c r="I241" s="2">
        <f t="shared" si="13"/>
        <v>5.31</v>
      </c>
    </row>
    <row r="242" spans="1:9" x14ac:dyDescent="0.2">
      <c r="A242" t="s">
        <v>24</v>
      </c>
      <c r="B242" t="s">
        <v>21</v>
      </c>
      <c r="C242">
        <v>2.25</v>
      </c>
      <c r="D242">
        <v>2.36</v>
      </c>
      <c r="E242" s="2">
        <f t="shared" si="11"/>
        <v>5.31</v>
      </c>
      <c r="F242">
        <v>0.8</v>
      </c>
      <c r="G242">
        <v>2.36</v>
      </c>
      <c r="H242" s="2">
        <f t="shared" si="12"/>
        <v>1.8879999999999999</v>
      </c>
      <c r="I242" s="2">
        <f t="shared" si="13"/>
        <v>3.4219999999999997</v>
      </c>
    </row>
    <row r="243" spans="1:9" x14ac:dyDescent="0.2">
      <c r="A243" t="s">
        <v>24</v>
      </c>
      <c r="B243" t="s">
        <v>21</v>
      </c>
      <c r="C243">
        <v>2.25</v>
      </c>
      <c r="D243">
        <v>2.36</v>
      </c>
      <c r="E243" s="2">
        <f t="shared" si="11"/>
        <v>5.31</v>
      </c>
      <c r="H243" s="2">
        <f t="shared" si="12"/>
        <v>0</v>
      </c>
      <c r="I243" s="2">
        <f t="shared" si="13"/>
        <v>5.31</v>
      </c>
    </row>
    <row r="244" spans="1:9" x14ac:dyDescent="0.2">
      <c r="A244" t="s">
        <v>24</v>
      </c>
      <c r="B244" t="s">
        <v>21</v>
      </c>
      <c r="C244">
        <v>2.25</v>
      </c>
      <c r="D244">
        <v>2.36</v>
      </c>
      <c r="E244" s="2">
        <f t="shared" si="11"/>
        <v>5.31</v>
      </c>
      <c r="H244" s="2">
        <f t="shared" si="12"/>
        <v>0</v>
      </c>
      <c r="I244" s="2">
        <f t="shared" si="13"/>
        <v>5.31</v>
      </c>
    </row>
    <row r="245" spans="1:9" x14ac:dyDescent="0.2">
      <c r="A245" t="s">
        <v>24</v>
      </c>
      <c r="B245" t="s">
        <v>21</v>
      </c>
      <c r="C245">
        <v>2.25</v>
      </c>
      <c r="D245">
        <v>2.36</v>
      </c>
      <c r="E245" s="2">
        <f t="shared" si="11"/>
        <v>5.31</v>
      </c>
      <c r="F245">
        <v>0.8</v>
      </c>
      <c r="G245">
        <v>2.36</v>
      </c>
      <c r="H245" s="2">
        <f t="shared" si="12"/>
        <v>1.8879999999999999</v>
      </c>
      <c r="I245" s="2">
        <f t="shared" si="13"/>
        <v>3.4219999999999997</v>
      </c>
    </row>
    <row r="246" spans="1:9" x14ac:dyDescent="0.2">
      <c r="A246" t="s">
        <v>24</v>
      </c>
      <c r="B246" t="s">
        <v>21</v>
      </c>
      <c r="C246">
        <v>2.25</v>
      </c>
      <c r="D246">
        <v>2.36</v>
      </c>
      <c r="E246" s="2">
        <f t="shared" si="11"/>
        <v>5.31</v>
      </c>
      <c r="H246" s="2">
        <f t="shared" si="12"/>
        <v>0</v>
      </c>
      <c r="I246" s="2">
        <f t="shared" si="13"/>
        <v>5.31</v>
      </c>
    </row>
    <row r="247" spans="1:9" x14ac:dyDescent="0.2">
      <c r="A247" t="s">
        <v>24</v>
      </c>
      <c r="B247" t="s">
        <v>21</v>
      </c>
      <c r="C247">
        <v>2.25</v>
      </c>
      <c r="D247">
        <v>2.36</v>
      </c>
      <c r="E247" s="2">
        <f t="shared" si="11"/>
        <v>5.31</v>
      </c>
      <c r="H247" s="2">
        <f t="shared" si="12"/>
        <v>0</v>
      </c>
      <c r="I247" s="2">
        <f t="shared" si="13"/>
        <v>5.31</v>
      </c>
    </row>
    <row r="248" spans="1:9" x14ac:dyDescent="0.2">
      <c r="A248" t="s">
        <v>24</v>
      </c>
      <c r="B248" t="s">
        <v>21</v>
      </c>
      <c r="C248">
        <v>2.25</v>
      </c>
      <c r="D248">
        <v>2.36</v>
      </c>
      <c r="E248" s="2">
        <f t="shared" si="11"/>
        <v>5.31</v>
      </c>
      <c r="F248">
        <v>0.8</v>
      </c>
      <c r="G248">
        <v>2.36</v>
      </c>
      <c r="H248" s="2">
        <f t="shared" si="12"/>
        <v>1.8879999999999999</v>
      </c>
      <c r="I248" s="2">
        <f t="shared" si="13"/>
        <v>3.4219999999999997</v>
      </c>
    </row>
    <row r="249" spans="1:9" x14ac:dyDescent="0.2">
      <c r="A249" t="s">
        <v>24</v>
      </c>
      <c r="B249" t="s">
        <v>21</v>
      </c>
      <c r="C249">
        <v>2.25</v>
      </c>
      <c r="D249">
        <v>2.36</v>
      </c>
      <c r="E249" s="2">
        <f t="shared" si="11"/>
        <v>5.31</v>
      </c>
      <c r="H249" s="2">
        <f t="shared" si="12"/>
        <v>0</v>
      </c>
      <c r="I249" s="2">
        <f t="shared" si="13"/>
        <v>5.31</v>
      </c>
    </row>
    <row r="250" spans="1:9" x14ac:dyDescent="0.2">
      <c r="A250" t="s">
        <v>24</v>
      </c>
      <c r="B250" t="s">
        <v>21</v>
      </c>
      <c r="C250">
        <v>2.25</v>
      </c>
      <c r="D250">
        <v>2.36</v>
      </c>
      <c r="E250" s="2">
        <f t="shared" si="11"/>
        <v>5.31</v>
      </c>
      <c r="H250" s="2">
        <f t="shared" si="12"/>
        <v>0</v>
      </c>
      <c r="I250" s="2">
        <f t="shared" si="13"/>
        <v>5.31</v>
      </c>
    </row>
    <row r="251" spans="1:9" x14ac:dyDescent="0.2">
      <c r="A251" t="s">
        <v>24</v>
      </c>
      <c r="B251" t="s">
        <v>21</v>
      </c>
      <c r="C251">
        <v>2.25</v>
      </c>
      <c r="D251">
        <v>2.36</v>
      </c>
      <c r="E251" s="2">
        <f t="shared" si="11"/>
        <v>5.31</v>
      </c>
      <c r="F251">
        <v>0.8</v>
      </c>
      <c r="G251">
        <v>2.36</v>
      </c>
      <c r="H251" s="2">
        <f t="shared" si="12"/>
        <v>1.8879999999999999</v>
      </c>
      <c r="I251" s="2">
        <f t="shared" si="13"/>
        <v>3.4219999999999997</v>
      </c>
    </row>
    <row r="252" spans="1:9" x14ac:dyDescent="0.2">
      <c r="A252" t="s">
        <v>24</v>
      </c>
      <c r="B252" t="s">
        <v>21</v>
      </c>
      <c r="C252">
        <v>2.25</v>
      </c>
      <c r="D252">
        <v>2.36</v>
      </c>
      <c r="E252" s="2">
        <f t="shared" si="11"/>
        <v>5.31</v>
      </c>
      <c r="H252" s="2">
        <f t="shared" si="12"/>
        <v>0</v>
      </c>
      <c r="I252" s="2">
        <f t="shared" si="13"/>
        <v>5.31</v>
      </c>
    </row>
    <row r="253" spans="1:9" x14ac:dyDescent="0.2">
      <c r="A253" t="s">
        <v>24</v>
      </c>
      <c r="B253" t="s">
        <v>21</v>
      </c>
      <c r="C253">
        <v>2.25</v>
      </c>
      <c r="D253">
        <v>2.36</v>
      </c>
      <c r="E253" s="2">
        <f t="shared" si="11"/>
        <v>5.31</v>
      </c>
      <c r="H253" s="2">
        <f t="shared" si="12"/>
        <v>0</v>
      </c>
      <c r="I253" s="2">
        <f t="shared" si="13"/>
        <v>5.31</v>
      </c>
    </row>
    <row r="254" spans="1:9" x14ac:dyDescent="0.2">
      <c r="A254" t="s">
        <v>24</v>
      </c>
      <c r="B254" t="s">
        <v>21</v>
      </c>
      <c r="C254">
        <v>1.25</v>
      </c>
      <c r="D254">
        <v>2.36</v>
      </c>
      <c r="E254" s="2">
        <f t="shared" si="11"/>
        <v>2.9499999999999997</v>
      </c>
      <c r="F254">
        <v>0.8</v>
      </c>
      <c r="G254">
        <v>2.36</v>
      </c>
      <c r="H254" s="2">
        <f t="shared" si="12"/>
        <v>1.8879999999999999</v>
      </c>
      <c r="I254" s="2">
        <f t="shared" si="13"/>
        <v>1.0619999999999998</v>
      </c>
    </row>
    <row r="255" spans="1:9" x14ac:dyDescent="0.2">
      <c r="A255" t="s">
        <v>24</v>
      </c>
      <c r="B255" t="s">
        <v>21</v>
      </c>
      <c r="C255">
        <v>1.25</v>
      </c>
      <c r="D255">
        <v>2.36</v>
      </c>
      <c r="E255" s="2">
        <f t="shared" si="11"/>
        <v>2.9499999999999997</v>
      </c>
      <c r="F255">
        <v>0.8</v>
      </c>
      <c r="G255">
        <v>2.36</v>
      </c>
      <c r="H255" s="2">
        <f t="shared" si="12"/>
        <v>1.8879999999999999</v>
      </c>
      <c r="I255" s="2">
        <f t="shared" si="13"/>
        <v>1.0619999999999998</v>
      </c>
    </row>
    <row r="256" spans="1:9" x14ac:dyDescent="0.2">
      <c r="A256" t="s">
        <v>24</v>
      </c>
      <c r="B256" t="s">
        <v>21</v>
      </c>
      <c r="C256">
        <v>2.25</v>
      </c>
      <c r="D256">
        <v>2.36</v>
      </c>
      <c r="E256" s="2">
        <f t="shared" si="11"/>
        <v>5.31</v>
      </c>
      <c r="H256" s="2">
        <f t="shared" si="12"/>
        <v>0</v>
      </c>
      <c r="I256" s="2">
        <f t="shared" si="13"/>
        <v>5.31</v>
      </c>
    </row>
    <row r="257" spans="1:9" x14ac:dyDescent="0.2">
      <c r="A257" t="s">
        <v>24</v>
      </c>
      <c r="B257" t="s">
        <v>21</v>
      </c>
      <c r="C257">
        <v>2.25</v>
      </c>
      <c r="D257">
        <v>2.36</v>
      </c>
      <c r="E257" s="2">
        <f t="shared" si="11"/>
        <v>5.31</v>
      </c>
      <c r="H257" s="2">
        <f t="shared" si="12"/>
        <v>0</v>
      </c>
      <c r="I257" s="2">
        <f t="shared" si="13"/>
        <v>5.31</v>
      </c>
    </row>
    <row r="258" spans="1:9" x14ac:dyDescent="0.2">
      <c r="A258" t="s">
        <v>24</v>
      </c>
      <c r="B258" t="s">
        <v>21</v>
      </c>
      <c r="C258">
        <v>2.25</v>
      </c>
      <c r="D258">
        <v>2.36</v>
      </c>
      <c r="E258" s="2">
        <f t="shared" si="11"/>
        <v>5.31</v>
      </c>
      <c r="F258">
        <v>0.8</v>
      </c>
      <c r="G258">
        <v>2.36</v>
      </c>
      <c r="H258" s="2">
        <f t="shared" si="12"/>
        <v>1.8879999999999999</v>
      </c>
      <c r="I258" s="2">
        <f t="shared" si="13"/>
        <v>3.4219999999999997</v>
      </c>
    </row>
    <row r="259" spans="1:9" x14ac:dyDescent="0.2">
      <c r="A259" t="s">
        <v>24</v>
      </c>
      <c r="B259" t="s">
        <v>21</v>
      </c>
      <c r="C259">
        <v>2.25</v>
      </c>
      <c r="D259">
        <v>2.36</v>
      </c>
      <c r="E259" s="2">
        <f t="shared" si="11"/>
        <v>5.31</v>
      </c>
      <c r="H259" s="2">
        <f t="shared" si="12"/>
        <v>0</v>
      </c>
      <c r="I259" s="2">
        <f t="shared" si="13"/>
        <v>5.31</v>
      </c>
    </row>
    <row r="260" spans="1:9" x14ac:dyDescent="0.2">
      <c r="A260" t="s">
        <v>24</v>
      </c>
      <c r="B260" t="s">
        <v>21</v>
      </c>
      <c r="C260">
        <v>2.25</v>
      </c>
      <c r="D260">
        <v>2.36</v>
      </c>
      <c r="E260" s="2">
        <f t="shared" si="11"/>
        <v>5.31</v>
      </c>
      <c r="H260" s="2">
        <f t="shared" si="12"/>
        <v>0</v>
      </c>
      <c r="I260" s="2">
        <f t="shared" si="13"/>
        <v>5.31</v>
      </c>
    </row>
    <row r="261" spans="1:9" x14ac:dyDescent="0.2">
      <c r="A261" t="s">
        <v>24</v>
      </c>
      <c r="B261" t="s">
        <v>21</v>
      </c>
      <c r="C261">
        <v>2.25</v>
      </c>
      <c r="D261">
        <v>2.36</v>
      </c>
      <c r="E261" s="2">
        <f t="shared" si="11"/>
        <v>5.31</v>
      </c>
      <c r="F261">
        <v>0.8</v>
      </c>
      <c r="G261">
        <v>2.36</v>
      </c>
      <c r="H261" s="2">
        <f t="shared" si="12"/>
        <v>1.8879999999999999</v>
      </c>
      <c r="I261" s="2">
        <f t="shared" si="13"/>
        <v>3.4219999999999997</v>
      </c>
    </row>
    <row r="262" spans="1:9" x14ac:dyDescent="0.2">
      <c r="A262" t="s">
        <v>24</v>
      </c>
      <c r="B262" t="s">
        <v>21</v>
      </c>
      <c r="C262">
        <v>2.25</v>
      </c>
      <c r="D262">
        <v>2.36</v>
      </c>
      <c r="E262" s="2">
        <f t="shared" si="11"/>
        <v>5.31</v>
      </c>
      <c r="H262" s="2">
        <f t="shared" si="12"/>
        <v>0</v>
      </c>
      <c r="I262" s="2">
        <f t="shared" si="13"/>
        <v>5.31</v>
      </c>
    </row>
    <row r="263" spans="1:9" x14ac:dyDescent="0.2">
      <c r="A263" t="s">
        <v>24</v>
      </c>
      <c r="B263" t="s">
        <v>21</v>
      </c>
      <c r="C263">
        <v>2.25</v>
      </c>
      <c r="D263">
        <v>2.36</v>
      </c>
      <c r="E263" s="2">
        <f t="shared" si="11"/>
        <v>5.31</v>
      </c>
      <c r="H263" s="2">
        <f t="shared" si="12"/>
        <v>0</v>
      </c>
      <c r="I263" s="2">
        <f t="shared" si="13"/>
        <v>5.31</v>
      </c>
    </row>
    <row r="264" spans="1:9" x14ac:dyDescent="0.2">
      <c r="A264" t="s">
        <v>24</v>
      </c>
      <c r="B264" t="s">
        <v>21</v>
      </c>
      <c r="C264">
        <v>2.25</v>
      </c>
      <c r="D264">
        <v>2.36</v>
      </c>
      <c r="E264" s="2">
        <f t="shared" si="11"/>
        <v>5.31</v>
      </c>
      <c r="F264">
        <v>0.8</v>
      </c>
      <c r="G264">
        <v>2.36</v>
      </c>
      <c r="H264" s="2">
        <f t="shared" si="12"/>
        <v>1.8879999999999999</v>
      </c>
      <c r="I264" s="2">
        <f t="shared" si="13"/>
        <v>3.4219999999999997</v>
      </c>
    </row>
    <row r="265" spans="1:9" x14ac:dyDescent="0.2">
      <c r="A265" t="s">
        <v>24</v>
      </c>
      <c r="B265" t="s">
        <v>21</v>
      </c>
      <c r="C265">
        <v>2.25</v>
      </c>
      <c r="D265">
        <v>2.36</v>
      </c>
      <c r="E265" s="2">
        <f t="shared" si="11"/>
        <v>5.31</v>
      </c>
      <c r="F265">
        <v>1.2</v>
      </c>
      <c r="G265">
        <v>2.36</v>
      </c>
      <c r="H265" s="2">
        <f t="shared" si="12"/>
        <v>2.8319999999999999</v>
      </c>
      <c r="I265" s="2">
        <f t="shared" si="13"/>
        <v>2.4779999999999998</v>
      </c>
    </row>
    <row r="266" spans="1:9" x14ac:dyDescent="0.2">
      <c r="A266" t="s">
        <v>24</v>
      </c>
      <c r="B266" t="s">
        <v>21</v>
      </c>
      <c r="C266">
        <v>2.25</v>
      </c>
      <c r="D266">
        <v>2.36</v>
      </c>
      <c r="E266" s="2">
        <f t="shared" ref="E266:E329" si="14">C266*D266</f>
        <v>5.31</v>
      </c>
      <c r="H266" s="2">
        <f t="shared" ref="H266:H329" si="15">F266*G266</f>
        <v>0</v>
      </c>
      <c r="I266" s="2">
        <f t="shared" ref="I266:I329" si="16">E266-H266</f>
        <v>5.31</v>
      </c>
    </row>
    <row r="267" spans="1:9" x14ac:dyDescent="0.2">
      <c r="A267" t="s">
        <v>24</v>
      </c>
      <c r="B267" t="s">
        <v>21</v>
      </c>
      <c r="C267">
        <v>2.25</v>
      </c>
      <c r="D267">
        <v>2.36</v>
      </c>
      <c r="E267" s="2">
        <f t="shared" si="14"/>
        <v>5.31</v>
      </c>
      <c r="H267" s="2">
        <f t="shared" si="15"/>
        <v>0</v>
      </c>
      <c r="I267" s="2">
        <f t="shared" si="16"/>
        <v>5.31</v>
      </c>
    </row>
    <row r="268" spans="1:9" x14ac:dyDescent="0.2">
      <c r="A268" t="s">
        <v>24</v>
      </c>
      <c r="B268" t="s">
        <v>21</v>
      </c>
      <c r="C268">
        <v>2.25</v>
      </c>
      <c r="D268">
        <v>2.36</v>
      </c>
      <c r="E268" s="2">
        <f t="shared" si="14"/>
        <v>5.31</v>
      </c>
      <c r="F268">
        <v>0.8</v>
      </c>
      <c r="G268">
        <v>2.36</v>
      </c>
      <c r="H268" s="2">
        <f t="shared" si="15"/>
        <v>1.8879999999999999</v>
      </c>
      <c r="I268" s="2">
        <f t="shared" si="16"/>
        <v>3.4219999999999997</v>
      </c>
    </row>
    <row r="269" spans="1:9" x14ac:dyDescent="0.2">
      <c r="A269" t="s">
        <v>24</v>
      </c>
      <c r="B269" t="s">
        <v>21</v>
      </c>
      <c r="C269">
        <v>2.25</v>
      </c>
      <c r="D269">
        <v>2.36</v>
      </c>
      <c r="E269" s="2">
        <f t="shared" si="14"/>
        <v>5.31</v>
      </c>
      <c r="H269" s="2">
        <f t="shared" si="15"/>
        <v>0</v>
      </c>
      <c r="I269" s="2">
        <f t="shared" si="16"/>
        <v>5.31</v>
      </c>
    </row>
    <row r="270" spans="1:9" x14ac:dyDescent="0.2">
      <c r="A270" t="s">
        <v>24</v>
      </c>
      <c r="B270" t="s">
        <v>21</v>
      </c>
      <c r="C270">
        <v>2.25</v>
      </c>
      <c r="D270">
        <v>2.36</v>
      </c>
      <c r="E270" s="2">
        <f t="shared" si="14"/>
        <v>5.31</v>
      </c>
      <c r="H270" s="2">
        <f t="shared" si="15"/>
        <v>0</v>
      </c>
      <c r="I270" s="2">
        <f t="shared" si="16"/>
        <v>5.31</v>
      </c>
    </row>
    <row r="271" spans="1:9" x14ac:dyDescent="0.2">
      <c r="A271" t="s">
        <v>24</v>
      </c>
      <c r="B271" t="s">
        <v>21</v>
      </c>
      <c r="C271">
        <v>2.25</v>
      </c>
      <c r="D271">
        <v>2.36</v>
      </c>
      <c r="E271" s="2">
        <f t="shared" si="14"/>
        <v>5.31</v>
      </c>
      <c r="F271">
        <v>0.8</v>
      </c>
      <c r="G271">
        <v>2.36</v>
      </c>
      <c r="H271" s="2">
        <f t="shared" si="15"/>
        <v>1.8879999999999999</v>
      </c>
      <c r="I271" s="2">
        <f t="shared" si="16"/>
        <v>3.4219999999999997</v>
      </c>
    </row>
    <row r="272" spans="1:9" x14ac:dyDescent="0.2">
      <c r="A272" t="s">
        <v>24</v>
      </c>
      <c r="B272" t="s">
        <v>21</v>
      </c>
      <c r="C272">
        <v>2.25</v>
      </c>
      <c r="D272">
        <v>2.36</v>
      </c>
      <c r="E272" s="2">
        <f t="shared" si="14"/>
        <v>5.31</v>
      </c>
      <c r="F272">
        <v>0.8</v>
      </c>
      <c r="G272">
        <v>2.36</v>
      </c>
      <c r="H272" s="2">
        <f t="shared" si="15"/>
        <v>1.8879999999999999</v>
      </c>
      <c r="I272" s="2">
        <f t="shared" si="16"/>
        <v>3.4219999999999997</v>
      </c>
    </row>
    <row r="273" spans="1:9" x14ac:dyDescent="0.2">
      <c r="A273" t="s">
        <v>24</v>
      </c>
      <c r="B273" t="s">
        <v>21</v>
      </c>
      <c r="C273">
        <v>2.25</v>
      </c>
      <c r="D273">
        <v>2.36</v>
      </c>
      <c r="E273" s="2">
        <f t="shared" si="14"/>
        <v>5.31</v>
      </c>
      <c r="H273" s="2">
        <f t="shared" si="15"/>
        <v>0</v>
      </c>
      <c r="I273" s="2">
        <f t="shared" si="16"/>
        <v>5.31</v>
      </c>
    </row>
    <row r="274" spans="1:9" x14ac:dyDescent="0.2">
      <c r="A274" t="s">
        <v>24</v>
      </c>
      <c r="B274" t="s">
        <v>21</v>
      </c>
      <c r="C274">
        <v>2.25</v>
      </c>
      <c r="D274">
        <v>2.36</v>
      </c>
      <c r="E274" s="2">
        <f t="shared" si="14"/>
        <v>5.31</v>
      </c>
      <c r="H274" s="2">
        <f t="shared" si="15"/>
        <v>0</v>
      </c>
      <c r="I274" s="2">
        <f t="shared" si="16"/>
        <v>5.31</v>
      </c>
    </row>
    <row r="275" spans="1:9" x14ac:dyDescent="0.2">
      <c r="A275" t="s">
        <v>24</v>
      </c>
      <c r="B275" t="s">
        <v>21</v>
      </c>
      <c r="C275">
        <v>2.35</v>
      </c>
      <c r="D275">
        <v>2.36</v>
      </c>
      <c r="E275" s="2">
        <f t="shared" si="14"/>
        <v>5.5460000000000003</v>
      </c>
      <c r="F275">
        <v>0.8</v>
      </c>
      <c r="G275">
        <v>2.36</v>
      </c>
      <c r="H275" s="2">
        <f t="shared" si="15"/>
        <v>1.8879999999999999</v>
      </c>
      <c r="I275" s="2">
        <f t="shared" si="16"/>
        <v>3.6580000000000004</v>
      </c>
    </row>
    <row r="276" spans="1:9" x14ac:dyDescent="0.2">
      <c r="A276" t="s">
        <v>24</v>
      </c>
      <c r="B276" t="s">
        <v>21</v>
      </c>
      <c r="C276">
        <v>2.35</v>
      </c>
      <c r="D276">
        <v>2.36</v>
      </c>
      <c r="E276" s="2">
        <f t="shared" si="14"/>
        <v>5.5460000000000003</v>
      </c>
      <c r="H276" s="2">
        <f t="shared" si="15"/>
        <v>0</v>
      </c>
      <c r="I276" s="2">
        <f t="shared" si="16"/>
        <v>5.5460000000000003</v>
      </c>
    </row>
    <row r="277" spans="1:9" x14ac:dyDescent="0.2">
      <c r="A277" t="s">
        <v>24</v>
      </c>
      <c r="B277" t="s">
        <v>21</v>
      </c>
      <c r="C277">
        <v>2.5</v>
      </c>
      <c r="D277">
        <v>2.36</v>
      </c>
      <c r="E277" s="2">
        <f t="shared" si="14"/>
        <v>5.8999999999999995</v>
      </c>
      <c r="F277">
        <f>0.6*2</f>
        <v>1.2</v>
      </c>
      <c r="G277">
        <v>2.36</v>
      </c>
      <c r="H277" s="2">
        <f t="shared" si="15"/>
        <v>2.8319999999999999</v>
      </c>
      <c r="I277" s="2">
        <f t="shared" si="16"/>
        <v>3.0679999999999996</v>
      </c>
    </row>
    <row r="278" spans="1:9" x14ac:dyDescent="0.2">
      <c r="A278" t="s">
        <v>24</v>
      </c>
      <c r="B278" t="s">
        <v>21</v>
      </c>
      <c r="C278">
        <v>2.5</v>
      </c>
      <c r="D278">
        <v>2.36</v>
      </c>
      <c r="E278" s="2">
        <f t="shared" si="14"/>
        <v>5.8999999999999995</v>
      </c>
      <c r="F278">
        <f>0.6*2</f>
        <v>1.2</v>
      </c>
      <c r="G278">
        <v>2.36</v>
      </c>
      <c r="H278" s="2">
        <f t="shared" si="15"/>
        <v>2.8319999999999999</v>
      </c>
      <c r="I278" s="2">
        <f t="shared" si="16"/>
        <v>3.0679999999999996</v>
      </c>
    </row>
    <row r="279" spans="1:9" x14ac:dyDescent="0.2">
      <c r="A279" t="s">
        <v>24</v>
      </c>
      <c r="B279" t="s">
        <v>21</v>
      </c>
      <c r="C279">
        <v>2.25</v>
      </c>
      <c r="D279">
        <v>2.36</v>
      </c>
      <c r="E279" s="2">
        <f t="shared" si="14"/>
        <v>5.31</v>
      </c>
      <c r="H279" s="2">
        <f t="shared" si="15"/>
        <v>0</v>
      </c>
      <c r="I279" s="2">
        <f t="shared" si="16"/>
        <v>5.31</v>
      </c>
    </row>
    <row r="280" spans="1:9" x14ac:dyDescent="0.2">
      <c r="A280" t="s">
        <v>24</v>
      </c>
      <c r="B280" t="s">
        <v>21</v>
      </c>
      <c r="C280">
        <v>2.25</v>
      </c>
      <c r="D280">
        <v>0.85</v>
      </c>
      <c r="E280" s="2">
        <f t="shared" si="14"/>
        <v>1.9124999999999999</v>
      </c>
      <c r="H280" s="2">
        <f t="shared" si="15"/>
        <v>0</v>
      </c>
      <c r="I280" s="2">
        <f t="shared" si="16"/>
        <v>1.9124999999999999</v>
      </c>
    </row>
    <row r="281" spans="1:9" x14ac:dyDescent="0.2">
      <c r="A281" t="s">
        <v>24</v>
      </c>
      <c r="B281" t="s">
        <v>21</v>
      </c>
      <c r="C281">
        <v>2.25</v>
      </c>
      <c r="D281">
        <v>0.85</v>
      </c>
      <c r="E281" s="2">
        <f t="shared" si="14"/>
        <v>1.9124999999999999</v>
      </c>
      <c r="H281" s="2">
        <f t="shared" si="15"/>
        <v>0</v>
      </c>
      <c r="I281" s="2">
        <f t="shared" si="16"/>
        <v>1.9124999999999999</v>
      </c>
    </row>
    <row r="282" spans="1:9" x14ac:dyDescent="0.2">
      <c r="A282" t="s">
        <v>24</v>
      </c>
      <c r="B282" t="s">
        <v>21</v>
      </c>
      <c r="C282">
        <v>2.25</v>
      </c>
      <c r="D282">
        <v>0.85</v>
      </c>
      <c r="E282" s="2">
        <f t="shared" si="14"/>
        <v>1.9124999999999999</v>
      </c>
      <c r="H282" s="2">
        <f t="shared" si="15"/>
        <v>0</v>
      </c>
      <c r="I282" s="2">
        <f t="shared" si="16"/>
        <v>1.9124999999999999</v>
      </c>
    </row>
    <row r="283" spans="1:9" x14ac:dyDescent="0.2">
      <c r="A283" t="s">
        <v>24</v>
      </c>
      <c r="B283" t="s">
        <v>21</v>
      </c>
      <c r="C283">
        <v>2.25</v>
      </c>
      <c r="D283">
        <v>0.85</v>
      </c>
      <c r="E283" s="2">
        <f t="shared" si="14"/>
        <v>1.9124999999999999</v>
      </c>
      <c r="H283" s="2">
        <f t="shared" si="15"/>
        <v>0</v>
      </c>
      <c r="I283" s="2">
        <f t="shared" si="16"/>
        <v>1.9124999999999999</v>
      </c>
    </row>
    <row r="284" spans="1:9" x14ac:dyDescent="0.2">
      <c r="A284" t="s">
        <v>24</v>
      </c>
      <c r="B284" t="s">
        <v>21</v>
      </c>
      <c r="C284">
        <v>2.25</v>
      </c>
      <c r="D284">
        <v>0.85</v>
      </c>
      <c r="E284" s="2">
        <f t="shared" si="14"/>
        <v>1.9124999999999999</v>
      </c>
      <c r="H284" s="2">
        <f t="shared" si="15"/>
        <v>0</v>
      </c>
      <c r="I284" s="2">
        <f t="shared" si="16"/>
        <v>1.9124999999999999</v>
      </c>
    </row>
    <row r="285" spans="1:9" x14ac:dyDescent="0.2">
      <c r="A285" t="s">
        <v>24</v>
      </c>
      <c r="B285" t="s">
        <v>21</v>
      </c>
      <c r="C285">
        <v>2.25</v>
      </c>
      <c r="D285">
        <v>0.85</v>
      </c>
      <c r="E285" s="2">
        <f t="shared" si="14"/>
        <v>1.9124999999999999</v>
      </c>
      <c r="H285" s="2">
        <f t="shared" si="15"/>
        <v>0</v>
      </c>
      <c r="I285" s="2">
        <f t="shared" si="16"/>
        <v>1.9124999999999999</v>
      </c>
    </row>
    <row r="286" spans="1:9" x14ac:dyDescent="0.2">
      <c r="A286" t="s">
        <v>24</v>
      </c>
      <c r="B286" t="s">
        <v>21</v>
      </c>
      <c r="C286">
        <v>2.25</v>
      </c>
      <c r="D286">
        <v>0.85</v>
      </c>
      <c r="E286" s="2">
        <f t="shared" si="14"/>
        <v>1.9124999999999999</v>
      </c>
      <c r="H286" s="2">
        <f t="shared" si="15"/>
        <v>0</v>
      </c>
      <c r="I286" s="2">
        <f t="shared" si="16"/>
        <v>1.9124999999999999</v>
      </c>
    </row>
    <row r="287" spans="1:9" x14ac:dyDescent="0.2">
      <c r="A287" t="s">
        <v>24</v>
      </c>
      <c r="B287" t="s">
        <v>21</v>
      </c>
      <c r="C287">
        <v>2.25</v>
      </c>
      <c r="D287">
        <v>0.85</v>
      </c>
      <c r="E287" s="2">
        <f t="shared" si="14"/>
        <v>1.9124999999999999</v>
      </c>
      <c r="H287" s="2">
        <f t="shared" si="15"/>
        <v>0</v>
      </c>
      <c r="I287" s="2">
        <f t="shared" si="16"/>
        <v>1.9124999999999999</v>
      </c>
    </row>
    <row r="288" spans="1:9" x14ac:dyDescent="0.2">
      <c r="A288" t="s">
        <v>24</v>
      </c>
      <c r="B288" t="s">
        <v>21</v>
      </c>
      <c r="C288">
        <v>2.25</v>
      </c>
      <c r="D288">
        <v>2.36</v>
      </c>
      <c r="E288" s="2">
        <f t="shared" si="14"/>
        <v>5.31</v>
      </c>
      <c r="H288" s="2">
        <f t="shared" si="15"/>
        <v>0</v>
      </c>
      <c r="I288" s="2">
        <f t="shared" si="16"/>
        <v>5.31</v>
      </c>
    </row>
    <row r="289" spans="1:9" x14ac:dyDescent="0.2">
      <c r="A289" t="s">
        <v>24</v>
      </c>
      <c r="B289" t="s">
        <v>21</v>
      </c>
      <c r="C289">
        <v>2.25</v>
      </c>
      <c r="D289">
        <v>2.36</v>
      </c>
      <c r="E289" s="2">
        <f t="shared" si="14"/>
        <v>5.31</v>
      </c>
      <c r="H289" s="2">
        <f t="shared" si="15"/>
        <v>0</v>
      </c>
      <c r="I289" s="2">
        <f t="shared" si="16"/>
        <v>5.31</v>
      </c>
    </row>
    <row r="290" spans="1:9" x14ac:dyDescent="0.2">
      <c r="A290" t="s">
        <v>24</v>
      </c>
      <c r="B290" t="s">
        <v>21</v>
      </c>
      <c r="C290">
        <v>2.25</v>
      </c>
      <c r="D290">
        <v>0.85</v>
      </c>
      <c r="E290" s="2">
        <f t="shared" si="14"/>
        <v>1.9124999999999999</v>
      </c>
      <c r="H290" s="2">
        <f t="shared" si="15"/>
        <v>0</v>
      </c>
      <c r="I290" s="2">
        <f t="shared" si="16"/>
        <v>1.9124999999999999</v>
      </c>
    </row>
    <row r="291" spans="1:9" x14ac:dyDescent="0.2">
      <c r="A291" t="s">
        <v>24</v>
      </c>
      <c r="B291" t="s">
        <v>21</v>
      </c>
      <c r="C291">
        <v>2.25</v>
      </c>
      <c r="D291">
        <v>0.85</v>
      </c>
      <c r="E291" s="2">
        <f t="shared" si="14"/>
        <v>1.9124999999999999</v>
      </c>
      <c r="H291" s="2">
        <f t="shared" si="15"/>
        <v>0</v>
      </c>
      <c r="I291" s="2">
        <f t="shared" si="16"/>
        <v>1.9124999999999999</v>
      </c>
    </row>
    <row r="292" spans="1:9" x14ac:dyDescent="0.2">
      <c r="A292" t="s">
        <v>24</v>
      </c>
      <c r="B292" t="s">
        <v>21</v>
      </c>
      <c r="C292">
        <v>2.25</v>
      </c>
      <c r="D292">
        <v>0.85</v>
      </c>
      <c r="E292" s="2">
        <f t="shared" si="14"/>
        <v>1.9124999999999999</v>
      </c>
      <c r="H292" s="2">
        <f t="shared" si="15"/>
        <v>0</v>
      </c>
      <c r="I292" s="2">
        <f t="shared" si="16"/>
        <v>1.9124999999999999</v>
      </c>
    </row>
    <row r="293" spans="1:9" x14ac:dyDescent="0.2">
      <c r="A293" t="s">
        <v>24</v>
      </c>
      <c r="B293" t="s">
        <v>21</v>
      </c>
      <c r="C293">
        <v>2.25</v>
      </c>
      <c r="D293">
        <v>0.85</v>
      </c>
      <c r="E293" s="2">
        <f t="shared" si="14"/>
        <v>1.9124999999999999</v>
      </c>
      <c r="H293" s="2">
        <f t="shared" si="15"/>
        <v>0</v>
      </c>
      <c r="I293" s="2">
        <f t="shared" si="16"/>
        <v>1.9124999999999999</v>
      </c>
    </row>
    <row r="294" spans="1:9" x14ac:dyDescent="0.2">
      <c r="A294" t="s">
        <v>24</v>
      </c>
      <c r="B294" t="s">
        <v>21</v>
      </c>
      <c r="C294">
        <v>2.25</v>
      </c>
      <c r="D294">
        <v>0.85</v>
      </c>
      <c r="E294" s="2">
        <f t="shared" si="14"/>
        <v>1.9124999999999999</v>
      </c>
      <c r="H294" s="2">
        <f t="shared" si="15"/>
        <v>0</v>
      </c>
      <c r="I294" s="2">
        <f t="shared" si="16"/>
        <v>1.9124999999999999</v>
      </c>
    </row>
    <row r="295" spans="1:9" x14ac:dyDescent="0.2">
      <c r="A295" t="s">
        <v>24</v>
      </c>
      <c r="B295" t="s">
        <v>21</v>
      </c>
      <c r="C295">
        <v>2.25</v>
      </c>
      <c r="D295">
        <v>0.85</v>
      </c>
      <c r="E295" s="2">
        <f t="shared" si="14"/>
        <v>1.9124999999999999</v>
      </c>
      <c r="H295" s="2">
        <f t="shared" si="15"/>
        <v>0</v>
      </c>
      <c r="I295" s="2">
        <f t="shared" si="16"/>
        <v>1.9124999999999999</v>
      </c>
    </row>
    <row r="296" spans="1:9" x14ac:dyDescent="0.2">
      <c r="A296" t="s">
        <v>24</v>
      </c>
      <c r="B296" t="s">
        <v>21</v>
      </c>
      <c r="C296">
        <v>2.25</v>
      </c>
      <c r="D296">
        <v>0.85</v>
      </c>
      <c r="E296" s="2">
        <f t="shared" si="14"/>
        <v>1.9124999999999999</v>
      </c>
      <c r="H296" s="2">
        <f t="shared" si="15"/>
        <v>0</v>
      </c>
      <c r="I296" s="2">
        <f t="shared" si="16"/>
        <v>1.9124999999999999</v>
      </c>
    </row>
    <row r="297" spans="1:9" x14ac:dyDescent="0.2">
      <c r="A297" t="s">
        <v>24</v>
      </c>
      <c r="B297" t="s">
        <v>21</v>
      </c>
      <c r="C297">
        <v>2.25</v>
      </c>
      <c r="D297">
        <v>0.85</v>
      </c>
      <c r="E297" s="2">
        <f t="shared" si="14"/>
        <v>1.9124999999999999</v>
      </c>
      <c r="H297" s="2">
        <f t="shared" si="15"/>
        <v>0</v>
      </c>
      <c r="I297" s="2">
        <f t="shared" si="16"/>
        <v>1.9124999999999999</v>
      </c>
    </row>
    <row r="298" spans="1:9" x14ac:dyDescent="0.2">
      <c r="A298" t="s">
        <v>24</v>
      </c>
      <c r="B298" t="s">
        <v>21</v>
      </c>
      <c r="C298">
        <v>2.25</v>
      </c>
      <c r="D298">
        <v>2.36</v>
      </c>
      <c r="E298" s="2">
        <f t="shared" si="14"/>
        <v>5.31</v>
      </c>
      <c r="H298" s="2">
        <f t="shared" si="15"/>
        <v>0</v>
      </c>
      <c r="I298" s="2">
        <f t="shared" si="16"/>
        <v>5.31</v>
      </c>
    </row>
    <row r="299" spans="1:9" x14ac:dyDescent="0.2">
      <c r="A299" t="s">
        <v>24</v>
      </c>
      <c r="B299" t="s">
        <v>22</v>
      </c>
      <c r="C299">
        <v>6</v>
      </c>
      <c r="D299">
        <v>2.36</v>
      </c>
      <c r="E299" s="2">
        <f t="shared" si="14"/>
        <v>14.16</v>
      </c>
      <c r="H299" s="2">
        <f t="shared" si="15"/>
        <v>0</v>
      </c>
      <c r="I299" s="2">
        <f t="shared" si="16"/>
        <v>14.16</v>
      </c>
    </row>
    <row r="300" spans="1:9" x14ac:dyDescent="0.2">
      <c r="A300" t="s">
        <v>24</v>
      </c>
      <c r="B300" t="s">
        <v>22</v>
      </c>
      <c r="C300">
        <v>6</v>
      </c>
      <c r="D300">
        <v>2.36</v>
      </c>
      <c r="E300" s="2">
        <f t="shared" si="14"/>
        <v>14.16</v>
      </c>
      <c r="H300" s="2">
        <f t="shared" si="15"/>
        <v>0</v>
      </c>
      <c r="I300" s="2">
        <f t="shared" si="16"/>
        <v>14.16</v>
      </c>
    </row>
    <row r="301" spans="1:9" x14ac:dyDescent="0.2">
      <c r="A301" t="s">
        <v>24</v>
      </c>
      <c r="B301" t="s">
        <v>22</v>
      </c>
      <c r="C301">
        <v>6</v>
      </c>
      <c r="D301">
        <v>2.36</v>
      </c>
      <c r="E301" s="2">
        <f t="shared" si="14"/>
        <v>14.16</v>
      </c>
      <c r="H301" s="2">
        <f t="shared" si="15"/>
        <v>0</v>
      </c>
      <c r="I301" s="2">
        <f t="shared" si="16"/>
        <v>14.16</v>
      </c>
    </row>
    <row r="302" spans="1:9" x14ac:dyDescent="0.2">
      <c r="A302" t="s">
        <v>24</v>
      </c>
      <c r="B302" t="s">
        <v>22</v>
      </c>
      <c r="C302">
        <v>6</v>
      </c>
      <c r="D302">
        <v>2.36</v>
      </c>
      <c r="E302" s="2">
        <f t="shared" si="14"/>
        <v>14.16</v>
      </c>
      <c r="F302">
        <v>0.8</v>
      </c>
      <c r="G302">
        <v>2.36</v>
      </c>
      <c r="H302" s="2">
        <f t="shared" si="15"/>
        <v>1.8879999999999999</v>
      </c>
      <c r="I302" s="2">
        <f t="shared" si="16"/>
        <v>12.272</v>
      </c>
    </row>
    <row r="303" spans="1:9" x14ac:dyDescent="0.2">
      <c r="A303" t="s">
        <v>24</v>
      </c>
      <c r="B303" t="s">
        <v>22</v>
      </c>
      <c r="C303">
        <v>6</v>
      </c>
      <c r="D303">
        <v>2.36</v>
      </c>
      <c r="E303" s="2">
        <f t="shared" si="14"/>
        <v>14.16</v>
      </c>
      <c r="H303" s="2">
        <f t="shared" si="15"/>
        <v>0</v>
      </c>
      <c r="I303" s="2">
        <f t="shared" si="16"/>
        <v>14.16</v>
      </c>
    </row>
    <row r="304" spans="1:9" x14ac:dyDescent="0.2">
      <c r="A304" t="s">
        <v>24</v>
      </c>
      <c r="B304" t="s">
        <v>22</v>
      </c>
      <c r="C304">
        <v>6</v>
      </c>
      <c r="D304">
        <v>2.36</v>
      </c>
      <c r="E304" s="2">
        <f t="shared" si="14"/>
        <v>14.16</v>
      </c>
      <c r="H304" s="2">
        <f t="shared" si="15"/>
        <v>0</v>
      </c>
      <c r="I304" s="2">
        <f t="shared" si="16"/>
        <v>14.16</v>
      </c>
    </row>
    <row r="305" spans="1:9" x14ac:dyDescent="0.2">
      <c r="A305" t="s">
        <v>24</v>
      </c>
      <c r="B305" t="s">
        <v>22</v>
      </c>
      <c r="C305">
        <v>6</v>
      </c>
      <c r="D305">
        <v>2.36</v>
      </c>
      <c r="E305" s="2">
        <f t="shared" si="14"/>
        <v>14.16</v>
      </c>
      <c r="H305" s="2">
        <f t="shared" si="15"/>
        <v>0</v>
      </c>
      <c r="I305" s="2">
        <f t="shared" si="16"/>
        <v>14.16</v>
      </c>
    </row>
    <row r="306" spans="1:9" x14ac:dyDescent="0.2">
      <c r="A306" t="s">
        <v>24</v>
      </c>
      <c r="B306" t="s">
        <v>22</v>
      </c>
      <c r="C306">
        <v>6</v>
      </c>
      <c r="D306">
        <v>2.36</v>
      </c>
      <c r="E306" s="2">
        <f t="shared" si="14"/>
        <v>14.16</v>
      </c>
      <c r="H306" s="2">
        <f t="shared" si="15"/>
        <v>0</v>
      </c>
      <c r="I306" s="2">
        <f t="shared" si="16"/>
        <v>14.16</v>
      </c>
    </row>
    <row r="307" spans="1:9" x14ac:dyDescent="0.2">
      <c r="A307" t="s">
        <v>24</v>
      </c>
      <c r="B307" t="s">
        <v>22</v>
      </c>
      <c r="C307">
        <v>0.95</v>
      </c>
      <c r="D307">
        <v>2.36</v>
      </c>
      <c r="E307" s="2">
        <f t="shared" si="14"/>
        <v>2.242</v>
      </c>
      <c r="H307" s="2">
        <f t="shared" si="15"/>
        <v>0</v>
      </c>
      <c r="I307" s="2">
        <f t="shared" si="16"/>
        <v>2.242</v>
      </c>
    </row>
    <row r="308" spans="1:9" x14ac:dyDescent="0.2">
      <c r="A308" t="s">
        <v>24</v>
      </c>
      <c r="B308" t="s">
        <v>22</v>
      </c>
      <c r="C308">
        <v>0.95</v>
      </c>
      <c r="D308">
        <v>2.36</v>
      </c>
      <c r="E308" s="2">
        <f t="shared" si="14"/>
        <v>2.242</v>
      </c>
      <c r="H308" s="2">
        <f t="shared" si="15"/>
        <v>0</v>
      </c>
      <c r="I308" s="2">
        <f t="shared" si="16"/>
        <v>2.242</v>
      </c>
    </row>
    <row r="309" spans="1:9" x14ac:dyDescent="0.2">
      <c r="A309" t="s">
        <v>24</v>
      </c>
      <c r="B309" t="s">
        <v>22</v>
      </c>
      <c r="C309">
        <v>1.45</v>
      </c>
      <c r="D309">
        <v>2.36</v>
      </c>
      <c r="E309" s="2">
        <f t="shared" si="14"/>
        <v>3.4219999999999997</v>
      </c>
      <c r="H309" s="2">
        <f t="shared" si="15"/>
        <v>0</v>
      </c>
      <c r="I309" s="2">
        <f t="shared" si="16"/>
        <v>3.4219999999999997</v>
      </c>
    </row>
    <row r="310" spans="1:9" x14ac:dyDescent="0.2">
      <c r="A310" t="s">
        <v>24</v>
      </c>
      <c r="B310" t="s">
        <v>22</v>
      </c>
      <c r="C310">
        <v>1.2</v>
      </c>
      <c r="D310">
        <v>2.36</v>
      </c>
      <c r="E310" s="2">
        <f t="shared" si="14"/>
        <v>2.8319999999999999</v>
      </c>
      <c r="H310" s="2">
        <f t="shared" si="15"/>
        <v>0</v>
      </c>
      <c r="I310" s="2">
        <f t="shared" si="16"/>
        <v>2.8319999999999999</v>
      </c>
    </row>
    <row r="311" spans="1:9" x14ac:dyDescent="0.2">
      <c r="A311" t="s">
        <v>24</v>
      </c>
      <c r="B311" t="s">
        <v>22</v>
      </c>
      <c r="C311">
        <v>1.1000000000000001</v>
      </c>
      <c r="D311">
        <v>2.36</v>
      </c>
      <c r="E311" s="2">
        <f t="shared" si="14"/>
        <v>2.5960000000000001</v>
      </c>
      <c r="H311" s="2">
        <f t="shared" si="15"/>
        <v>0</v>
      </c>
      <c r="I311" s="2">
        <f t="shared" si="16"/>
        <v>2.5960000000000001</v>
      </c>
    </row>
    <row r="312" spans="1:9" x14ac:dyDescent="0.2">
      <c r="A312" t="s">
        <v>24</v>
      </c>
      <c r="B312" t="s">
        <v>22</v>
      </c>
      <c r="C312">
        <v>1.2</v>
      </c>
      <c r="D312">
        <v>2.36</v>
      </c>
      <c r="E312" s="2">
        <f t="shared" si="14"/>
        <v>2.8319999999999999</v>
      </c>
      <c r="H312" s="2">
        <f t="shared" si="15"/>
        <v>0</v>
      </c>
      <c r="I312" s="2">
        <f t="shared" si="16"/>
        <v>2.8319999999999999</v>
      </c>
    </row>
    <row r="313" spans="1:9" x14ac:dyDescent="0.2">
      <c r="A313" t="s">
        <v>24</v>
      </c>
      <c r="B313" t="s">
        <v>22</v>
      </c>
      <c r="C313">
        <v>1.1000000000000001</v>
      </c>
      <c r="D313">
        <v>2.36</v>
      </c>
      <c r="E313" s="2">
        <f t="shared" si="14"/>
        <v>2.5960000000000001</v>
      </c>
      <c r="H313" s="2">
        <f t="shared" si="15"/>
        <v>0</v>
      </c>
      <c r="I313" s="2">
        <f t="shared" si="16"/>
        <v>2.5960000000000001</v>
      </c>
    </row>
    <row r="314" spans="1:9" x14ac:dyDescent="0.2">
      <c r="A314" t="s">
        <v>24</v>
      </c>
      <c r="B314" t="s">
        <v>22</v>
      </c>
      <c r="C314">
        <v>0.95</v>
      </c>
      <c r="D314">
        <v>2.36</v>
      </c>
      <c r="E314" s="2">
        <f t="shared" si="14"/>
        <v>2.242</v>
      </c>
      <c r="H314" s="2">
        <f t="shared" si="15"/>
        <v>0</v>
      </c>
      <c r="I314" s="2">
        <f t="shared" si="16"/>
        <v>2.242</v>
      </c>
    </row>
    <row r="315" spans="1:9" x14ac:dyDescent="0.2">
      <c r="A315" t="s">
        <v>24</v>
      </c>
      <c r="B315" t="s">
        <v>22</v>
      </c>
      <c r="C315">
        <v>0.95</v>
      </c>
      <c r="D315">
        <v>2.36</v>
      </c>
      <c r="E315" s="2">
        <f t="shared" si="14"/>
        <v>2.242</v>
      </c>
      <c r="H315" s="2">
        <f t="shared" si="15"/>
        <v>0</v>
      </c>
      <c r="I315" s="2">
        <f t="shared" si="16"/>
        <v>2.242</v>
      </c>
    </row>
    <row r="316" spans="1:9" x14ac:dyDescent="0.2">
      <c r="A316" t="s">
        <v>24</v>
      </c>
      <c r="B316" t="s">
        <v>22</v>
      </c>
      <c r="C316">
        <v>1.45</v>
      </c>
      <c r="D316">
        <v>2.36</v>
      </c>
      <c r="E316" s="2">
        <f t="shared" si="14"/>
        <v>3.4219999999999997</v>
      </c>
      <c r="H316" s="2">
        <f t="shared" si="15"/>
        <v>0</v>
      </c>
      <c r="I316" s="2">
        <f t="shared" si="16"/>
        <v>3.4219999999999997</v>
      </c>
    </row>
    <row r="317" spans="1:9" x14ac:dyDescent="0.2">
      <c r="A317" t="s">
        <v>24</v>
      </c>
      <c r="B317" t="s">
        <v>22</v>
      </c>
      <c r="C317">
        <v>6</v>
      </c>
      <c r="D317">
        <v>2.36</v>
      </c>
      <c r="E317" s="2">
        <f t="shared" si="14"/>
        <v>14.16</v>
      </c>
      <c r="H317" s="2">
        <f t="shared" si="15"/>
        <v>0</v>
      </c>
      <c r="I317" s="2">
        <f t="shared" si="16"/>
        <v>14.16</v>
      </c>
    </row>
    <row r="318" spans="1:9" x14ac:dyDescent="0.2">
      <c r="A318" t="s">
        <v>24</v>
      </c>
      <c r="B318" t="s">
        <v>22</v>
      </c>
      <c r="C318">
        <v>6</v>
      </c>
      <c r="D318">
        <v>2.36</v>
      </c>
      <c r="E318" s="2">
        <f t="shared" si="14"/>
        <v>14.16</v>
      </c>
      <c r="H318" s="2">
        <f t="shared" si="15"/>
        <v>0</v>
      </c>
      <c r="I318" s="2">
        <f t="shared" si="16"/>
        <v>14.16</v>
      </c>
    </row>
    <row r="319" spans="1:9" x14ac:dyDescent="0.2">
      <c r="A319" t="s">
        <v>24</v>
      </c>
      <c r="B319" t="s">
        <v>22</v>
      </c>
      <c r="C319">
        <v>6</v>
      </c>
      <c r="D319">
        <v>2.36</v>
      </c>
      <c r="E319" s="2">
        <f t="shared" si="14"/>
        <v>14.16</v>
      </c>
      <c r="H319" s="2">
        <f t="shared" si="15"/>
        <v>0</v>
      </c>
      <c r="I319" s="2">
        <f t="shared" si="16"/>
        <v>14.16</v>
      </c>
    </row>
    <row r="320" spans="1:9" x14ac:dyDescent="0.2">
      <c r="A320" t="s">
        <v>24</v>
      </c>
      <c r="B320" t="s">
        <v>22</v>
      </c>
      <c r="C320">
        <v>6</v>
      </c>
      <c r="D320">
        <v>2.36</v>
      </c>
      <c r="E320" s="2">
        <f t="shared" si="14"/>
        <v>14.16</v>
      </c>
      <c r="H320" s="2">
        <f t="shared" si="15"/>
        <v>0</v>
      </c>
      <c r="I320" s="2">
        <f t="shared" si="16"/>
        <v>14.16</v>
      </c>
    </row>
    <row r="321" spans="1:9" x14ac:dyDescent="0.2">
      <c r="A321" t="s">
        <v>24</v>
      </c>
      <c r="B321" t="s">
        <v>22</v>
      </c>
      <c r="C321">
        <v>2.8</v>
      </c>
      <c r="D321">
        <v>2.36</v>
      </c>
      <c r="E321" s="2">
        <f t="shared" si="14"/>
        <v>6.6079999999999997</v>
      </c>
      <c r="H321" s="2">
        <f t="shared" si="15"/>
        <v>0</v>
      </c>
      <c r="I321" s="2">
        <f t="shared" si="16"/>
        <v>6.6079999999999997</v>
      </c>
    </row>
    <row r="322" spans="1:9" x14ac:dyDescent="0.2">
      <c r="A322" t="s">
        <v>24</v>
      </c>
      <c r="B322" t="s">
        <v>22</v>
      </c>
      <c r="C322">
        <v>1.8</v>
      </c>
      <c r="D322">
        <v>2.36</v>
      </c>
      <c r="E322" s="2">
        <f t="shared" si="14"/>
        <v>4.2480000000000002</v>
      </c>
      <c r="H322" s="2">
        <f t="shared" si="15"/>
        <v>0</v>
      </c>
      <c r="I322" s="2">
        <f t="shared" si="16"/>
        <v>4.2480000000000002</v>
      </c>
    </row>
    <row r="323" spans="1:9" x14ac:dyDescent="0.2">
      <c r="A323" t="s">
        <v>24</v>
      </c>
      <c r="B323" t="s">
        <v>22</v>
      </c>
      <c r="C323">
        <v>1.62</v>
      </c>
      <c r="D323">
        <v>2.36</v>
      </c>
      <c r="E323" s="2">
        <f t="shared" si="14"/>
        <v>3.8231999999999999</v>
      </c>
      <c r="H323" s="2">
        <f t="shared" si="15"/>
        <v>0</v>
      </c>
      <c r="I323" s="2">
        <f t="shared" si="16"/>
        <v>3.8231999999999999</v>
      </c>
    </row>
    <row r="324" spans="1:9" x14ac:dyDescent="0.2">
      <c r="A324" t="s">
        <v>24</v>
      </c>
      <c r="B324" t="s">
        <v>22</v>
      </c>
      <c r="C324">
        <v>0.9</v>
      </c>
      <c r="D324">
        <v>2.36</v>
      </c>
      <c r="E324" s="2">
        <f t="shared" si="14"/>
        <v>2.1240000000000001</v>
      </c>
      <c r="H324" s="2">
        <f t="shared" si="15"/>
        <v>0</v>
      </c>
      <c r="I324" s="2">
        <f t="shared" si="16"/>
        <v>2.1240000000000001</v>
      </c>
    </row>
    <row r="325" spans="1:9" x14ac:dyDescent="0.2">
      <c r="A325" t="s">
        <v>24</v>
      </c>
      <c r="B325" t="s">
        <v>22</v>
      </c>
      <c r="C325">
        <v>1.7</v>
      </c>
      <c r="D325">
        <v>2.36</v>
      </c>
      <c r="E325" s="2">
        <f t="shared" si="14"/>
        <v>4.0119999999999996</v>
      </c>
      <c r="H325" s="2">
        <f t="shared" si="15"/>
        <v>0</v>
      </c>
      <c r="I325" s="2">
        <f t="shared" si="16"/>
        <v>4.0119999999999996</v>
      </c>
    </row>
    <row r="326" spans="1:9" x14ac:dyDescent="0.2">
      <c r="A326" t="s">
        <v>24</v>
      </c>
      <c r="B326" t="s">
        <v>22</v>
      </c>
      <c r="C326">
        <v>1.62</v>
      </c>
      <c r="D326">
        <v>2.36</v>
      </c>
      <c r="E326" s="2">
        <f t="shared" si="14"/>
        <v>3.8231999999999999</v>
      </c>
      <c r="H326" s="2">
        <f t="shared" si="15"/>
        <v>0</v>
      </c>
      <c r="I326" s="2">
        <f t="shared" si="16"/>
        <v>3.8231999999999999</v>
      </c>
    </row>
    <row r="327" spans="1:9" x14ac:dyDescent="0.2">
      <c r="A327" t="s">
        <v>24</v>
      </c>
      <c r="B327" t="s">
        <v>22</v>
      </c>
      <c r="C327">
        <v>6</v>
      </c>
      <c r="D327">
        <v>2.36</v>
      </c>
      <c r="E327" s="2">
        <f t="shared" si="14"/>
        <v>14.16</v>
      </c>
      <c r="H327" s="2">
        <f t="shared" si="15"/>
        <v>0</v>
      </c>
      <c r="I327" s="2">
        <f t="shared" si="16"/>
        <v>14.16</v>
      </c>
    </row>
    <row r="328" spans="1:9" x14ac:dyDescent="0.2">
      <c r="A328" t="s">
        <v>24</v>
      </c>
      <c r="B328" t="s">
        <v>22</v>
      </c>
      <c r="C328">
        <v>6</v>
      </c>
      <c r="D328">
        <v>2.36</v>
      </c>
      <c r="E328" s="2">
        <f t="shared" si="14"/>
        <v>14.16</v>
      </c>
      <c r="H328" s="2">
        <f t="shared" si="15"/>
        <v>0</v>
      </c>
      <c r="I328" s="2">
        <f t="shared" si="16"/>
        <v>14.16</v>
      </c>
    </row>
    <row r="329" spans="1:9" x14ac:dyDescent="0.2">
      <c r="A329" t="s">
        <v>24</v>
      </c>
      <c r="B329" t="s">
        <v>22</v>
      </c>
      <c r="C329">
        <v>6</v>
      </c>
      <c r="D329">
        <v>2.36</v>
      </c>
      <c r="E329" s="2">
        <f t="shared" si="14"/>
        <v>14.16</v>
      </c>
      <c r="H329" s="2">
        <f t="shared" si="15"/>
        <v>0</v>
      </c>
      <c r="I329" s="2">
        <f t="shared" si="16"/>
        <v>14.16</v>
      </c>
    </row>
    <row r="330" spans="1:9" x14ac:dyDescent="0.2">
      <c r="A330" t="s">
        <v>24</v>
      </c>
      <c r="B330" t="s">
        <v>22</v>
      </c>
      <c r="C330">
        <v>6</v>
      </c>
      <c r="D330">
        <v>2.36</v>
      </c>
      <c r="E330" s="2">
        <f t="shared" ref="E330" si="17">C330*D330</f>
        <v>14.16</v>
      </c>
      <c r="H330" s="2">
        <f t="shared" ref="H330" si="18">F330*G330</f>
        <v>0</v>
      </c>
      <c r="I330" s="2">
        <f t="shared" ref="I330" si="19">E330-H330</f>
        <v>14.16</v>
      </c>
    </row>
  </sheetData>
  <mergeCells count="3">
    <mergeCell ref="C7:E7"/>
    <mergeCell ref="F7:H7"/>
    <mergeCell ref="I7:I8"/>
  </mergeCells>
  <phoneticPr fontId="3" type="noConversion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Memória</vt:lpstr>
      <vt:lpstr>Planilha2</vt:lpstr>
      <vt:lpstr>Memória!Area_de_impressao</vt:lpstr>
      <vt:lpstr>Memória!Titulos_de_impressao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Cícero de Souza Nogueira Neto</cp:lastModifiedBy>
  <cp:revision>0</cp:revision>
  <cp:lastPrinted>2023-07-13T13:59:59Z</cp:lastPrinted>
  <dcterms:created xsi:type="dcterms:W3CDTF">2023-03-07T13:40:35Z</dcterms:created>
  <dcterms:modified xsi:type="dcterms:W3CDTF">2023-07-13T14:00:03Z</dcterms:modified>
</cp:coreProperties>
</file>